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0" yWindow="585" windowWidth="10215" windowHeight="9660"/>
  </bookViews>
  <sheets>
    <sheet name="Доходы" sheetId="2" r:id="rId1"/>
  </sheets>
  <definedNames>
    <definedName name="_xlnm.Print_Titles" localSheetId="0">Доходы!$11:$11</definedName>
  </definedNames>
  <calcPr calcId="152511"/>
</workbook>
</file>

<file path=xl/calcChain.xml><?xml version="1.0" encoding="utf-8"?>
<calcChain xmlns="http://schemas.openxmlformats.org/spreadsheetml/2006/main">
  <c r="E13" i="2" l="1"/>
  <c r="E14" i="2"/>
  <c r="E15" i="2"/>
  <c r="E16" i="2"/>
  <c r="E17" i="2"/>
  <c r="E18" i="2"/>
  <c r="E19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4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3" i="2"/>
  <c r="E114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4" i="2"/>
  <c r="E135" i="2"/>
  <c r="E136" i="2"/>
  <c r="E137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8" i="2"/>
  <c r="E12" i="2"/>
</calcChain>
</file>

<file path=xl/sharedStrings.xml><?xml version="1.0" encoding="utf-8"?>
<sst xmlns="http://schemas.openxmlformats.org/spreadsheetml/2006/main" count="346" uniqueCount="323">
  <si>
    <t>-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</si>
  <si>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</si>
  <si>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</si>
  <si>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</si>
  <si>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</si>
  <si>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</si>
  <si>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</si>
  <si>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</si>
  <si>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</si>
  <si>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</si>
  <si>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</si>
  <si>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</si>
  <si>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</si>
  <si>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</si>
  <si>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</si>
  <si>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</si>
  <si>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</si>
  <si>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</si>
  <si>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</si>
  <si>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</si>
  <si>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</si>
  <si>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</si>
  <si>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</si>
  <si>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</si>
  <si>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</si>
  <si>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</si>
  <si>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</si>
  <si>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</si>
  <si>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</si>
  <si>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</si>
  <si>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</si>
  <si>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</si>
  <si>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</si>
  <si>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</si>
  <si>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</si>
  <si>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</si>
  <si>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</si>
  <si>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</si>
  <si>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</si>
  <si>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</si>
  <si>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</si>
  <si>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</si>
  <si>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</si>
  <si>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</si>
  <si>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</si>
  <si>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</si>
  <si>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</si>
  <si>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</si>
  <si>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</si>
  <si>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</si>
  <si>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</si>
  <si>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</si>
  <si>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</si>
  <si>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</si>
  <si>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</si>
  <si>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</si>
  <si>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</si>
  <si>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</si>
  <si>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</si>
  <si>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</si>
  <si>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</si>
  <si>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</si>
  <si>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</si>
  <si>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</si>
  <si>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</si>
  <si>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</si>
  <si>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</si>
  <si>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</si>
  <si>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</si>
  <si>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</si>
  <si>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</si>
  <si>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</si>
  <si>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</si>
  <si>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</si>
  <si>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</si>
  <si>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</si>
  <si>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</si>
  <si>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</si>
  <si>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</si>
  <si>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</si>
  <si>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</si>
  <si>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</si>
  <si>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</si>
  <si>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</si>
  <si>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</si>
  <si>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</si>
  <si>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</si>
  <si>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</si>
  <si>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</si>
  <si>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</si>
  <si>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</si>
  <si>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</si>
  <si>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</si>
  <si>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</si>
  <si>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</si>
  <si>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</si>
  <si>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</si>
  <si>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</si>
  <si>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</si>
  <si>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</si>
  <si>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</si>
  <si>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</si>
  <si>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</si>
  <si>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</si>
  <si>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</si>
  <si>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</si>
  <si>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</si>
  <si>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</si>
  <si>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</si>
  <si>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</si>
  <si>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</si>
  <si>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</si>
  <si>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</si>
  <si>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</si>
  <si>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</si>
  <si>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</si>
  <si>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</si>
  <si>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</si>
  <si>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</si>
  <si>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</si>
  <si>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</si>
  <si>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</si>
  <si>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</si>
  <si>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</si>
  <si>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</si>
  <si>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</si>
  <si>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</si>
  <si>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</si>
  <si>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</si>
  <si>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</si>
  <si>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</si>
  <si>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</si>
  <si>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</si>
  <si>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</si>
  <si>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</si>
  <si>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</si>
  <si>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</si>
  <si>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</si>
  <si>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</si>
  <si>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</si>
  <si>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</si>
  <si>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</si>
  <si>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</si>
  <si>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</si>
  <si>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</si>
  <si>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</si>
  <si>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</si>
  <si>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</si>
  <si>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</si>
  <si>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</si>
  <si>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</si>
  <si>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</si>
  <si>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</si>
  <si>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</si>
  <si>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</si>
  <si>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</si>
  <si>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</si>
  <si>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</si>
  <si>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</si>
  <si>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</si>
  <si>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</si>
  <si>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</si>
  <si>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</si>
  <si>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</si>
  <si>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</si>
  <si>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</si>
  <si>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</si>
  <si>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</si>
  <si>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</si>
  <si>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</si>
  <si>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</si>
  <si>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</si>
  <si>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</si>
  <si>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</si>
  <si>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</si>
  <si>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</si>
  <si>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</si>
  <si>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</si>
  <si>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</si>
  <si>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</si>
  <si>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</si>
  <si>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</si>
  <si>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</si>
  <si>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</si>
  <si>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</si>
  <si>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</si>
  <si>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</si>
  <si>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</si>
  <si>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</si>
  <si>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</si>
  <si>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</si>
  <si>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</si>
  <si>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</si>
  <si>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</si>
  <si>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</si>
  <si>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</si>
  <si>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</si>
  <si>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</si>
  <si>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</si>
  <si>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</si>
  <si>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</si>
  <si>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</si>
  <si>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</si>
  <si>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</si>
  <si>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</si>
  <si>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</si>
  <si>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</si>
  <si>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Инициативные платежи</t>
  </si>
  <si>
    <t xml:space="preserve"> 000 1171500000 0000 150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</si>
  <si>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</si>
  <si>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</si>
  <si>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</si>
  <si>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</si>
  <si>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</si>
  <si>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</si>
  <si>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</si>
  <si>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</si>
  <si>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</si>
  <si>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</si>
  <si>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</si>
  <si>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</si>
  <si>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</si>
  <si>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</si>
  <si>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</si>
  <si>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</si>
  <si>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</si>
  <si>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</si>
  <si>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</si>
  <si>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</si>
  <si>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</si>
  <si>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</si>
  <si>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</si>
  <si>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</si>
  <si>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</si>
  <si>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</si>
  <si>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</si>
  <si>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</si>
  <si>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</si>
  <si>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</si>
  <si>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</si>
  <si>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</si>
  <si>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Субсидии бюджетам муниципальных районов на проведение комплексных кадастровых работ</t>
  </si>
  <si>
    <t xml:space="preserve"> 000 2022551105 0000 150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</si>
  <si>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</si>
  <si>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</si>
  <si>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</si>
  <si>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</si>
  <si>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</si>
  <si>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</si>
  <si>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</si>
  <si>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</si>
  <si>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Субсидии бюджетам на реконструкцию и капитальный ремонт региональных и муниципальных музеев</t>
  </si>
  <si>
    <t xml:space="preserve"> 000 2022559700 0000 150</t>
  </si>
  <si>
    <t xml:space="preserve">  Субсидии бюджетам муниципальных районов на реконструкцию и капитальный ремонт региональных и муниципальных музеев</t>
  </si>
  <si>
    <t xml:space="preserve"> 000 2022559705 0000 150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</si>
  <si>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</si>
  <si>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</si>
  <si>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</si>
  <si>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</si>
  <si>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</si>
  <si>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</si>
  <si>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</si>
  <si>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</si>
  <si>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</si>
  <si>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</si>
  <si>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</si>
  <si>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</si>
  <si>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</si>
  <si>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</si>
  <si>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</si>
  <si>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</si>
  <si>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</si>
  <si>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</si>
  <si>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</si>
  <si>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</si>
  <si>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</si>
  <si>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</si>
  <si>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</si>
  <si>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</si>
  <si>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</si>
  <si>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</si>
  <si>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</si>
  <si>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</si>
  <si>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</si>
  <si>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</si>
  <si>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</si>
  <si>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</si>
  <si>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</si>
  <si>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</si>
  <si>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</si>
  <si>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</si>
  <si>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</si>
  <si>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</si>
  <si>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</si>
  <si>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</si>
  <si>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</si>
  <si>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</si>
  <si>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</si>
  <si>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</si>
  <si>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</si>
  <si>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</si>
  <si>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</si>
  <si>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</si>
  <si>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</si>
  <si>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</si>
  <si>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</si>
  <si>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</si>
  <si>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 на реализацию мероприятий по обеспечению жильем молодых семей из бюджетов муниципальных районов</t>
  </si>
  <si>
    <t xml:space="preserve"> 000 2192549705 0000 150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</si>
  <si>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</si>
  <si>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</si>
  <si>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Приложение 1</t>
  </si>
  <si>
    <t>к постановлению администрации</t>
  </si>
  <si>
    <t xml:space="preserve">Унечского района </t>
  </si>
  <si>
    <t>от ____________№______</t>
  </si>
  <si>
    <t>Доходы бюджета Унечского муниципального района Брянской области за 1 полугодие 2023 года</t>
  </si>
  <si>
    <t>Код бюджетной классификации Российской Федерации</t>
  </si>
  <si>
    <t>Наименование 
доходов</t>
  </si>
  <si>
    <t>Процент исполнения</t>
  </si>
  <si>
    <t>План доходов на 2023 год</t>
  </si>
  <si>
    <t>(рублей)</t>
  </si>
  <si>
    <t>Итого доходов</t>
  </si>
  <si>
    <t>Кассовое исполнение за 
1 полугодие 
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</si>
</sst>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3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6" fillId="0" borderId="1"/>
    <xf numFmtId="0" fontId="17" fillId="0" borderId="1"/>
    <xf numFmtId="0" fontId="18" fillId="0" borderId="1">
      <alignment horizontal="center" wrapText="1"/>
    </xf>
    <xf numFmtId="0" fontId="19" fillId="0" borderId="2"/>
    <xf numFmtId="0" fontId="19" fillId="0" borderId="1"/>
    <xf numFmtId="0" fontId="20" fillId="0" borderId="1"/>
    <xf numFmtId="0" fontId="18" fillId="0" borderId="1">
      <alignment horizontal="left" wrapText="1"/>
    </xf>
    <xf numFmtId="0" fontId="21" fillId="0" borderId="1"/>
    <xf numFmtId="0" fontId="22" fillId="0" borderId="1"/>
    <xf numFmtId="0" fontId="19" fillId="0" borderId="3"/>
    <xf numFmtId="0" fontId="23" fillId="0" borderId="4">
      <alignment horizontal="center"/>
    </xf>
    <xf numFmtId="0" fontId="20" fillId="0" borderId="5"/>
    <xf numFmtId="0" fontId="23" fillId="0" borderId="1">
      <alignment horizontal="left"/>
    </xf>
    <xf numFmtId="0" fontId="24" fillId="0" borderId="1">
      <alignment horizontal="center" vertical="top"/>
    </xf>
    <xf numFmtId="49" fontId="25" fillId="0" borderId="6">
      <alignment horizontal="right"/>
    </xf>
    <xf numFmtId="49" fontId="20" fillId="0" borderId="7">
      <alignment horizontal="center"/>
    </xf>
    <xf numFmtId="0" fontId="20" fillId="0" borderId="8"/>
    <xf numFmtId="49" fontId="20" fillId="0" borderId="1"/>
    <xf numFmtId="49" fontId="23" fillId="0" borderId="1">
      <alignment horizontal="right"/>
    </xf>
    <xf numFmtId="0" fontId="23" fillId="0" borderId="1"/>
    <xf numFmtId="0" fontId="23" fillId="0" borderId="1">
      <alignment horizontal="center"/>
    </xf>
    <xf numFmtId="0" fontId="23" fillId="0" borderId="6">
      <alignment horizontal="right"/>
    </xf>
    <xf numFmtId="164" fontId="23" fillId="0" borderId="9">
      <alignment horizontal="center"/>
    </xf>
    <xf numFmtId="49" fontId="23" fillId="0" borderId="1"/>
    <xf numFmtId="0" fontId="23" fillId="0" borderId="1">
      <alignment horizontal="right"/>
    </xf>
    <xf numFmtId="0" fontId="23" fillId="0" borderId="10">
      <alignment horizontal="center"/>
    </xf>
    <xf numFmtId="0" fontId="23" fillId="0" borderId="2">
      <alignment wrapText="1"/>
    </xf>
    <xf numFmtId="49" fontId="23" fillId="0" borderId="11">
      <alignment horizontal="center"/>
    </xf>
    <xf numFmtId="0" fontId="23" fillId="0" borderId="12">
      <alignment wrapText="1"/>
    </xf>
    <xf numFmtId="49" fontId="23" fillId="0" borderId="9">
      <alignment horizontal="center"/>
    </xf>
    <xf numFmtId="0" fontId="23" fillId="0" borderId="13">
      <alignment horizontal="left"/>
    </xf>
    <xf numFmtId="49" fontId="23" fillId="0" borderId="13"/>
    <xf numFmtId="0" fontId="23" fillId="0" borderId="9">
      <alignment horizontal="center"/>
    </xf>
    <xf numFmtId="49" fontId="23" fillId="0" borderId="14">
      <alignment horizontal="center"/>
    </xf>
    <xf numFmtId="0" fontId="21" fillId="0" borderId="15"/>
    <xf numFmtId="49" fontId="23" fillId="0" borderId="16">
      <alignment horizontal="center" vertical="center" wrapText="1"/>
    </xf>
    <xf numFmtId="49" fontId="23" fillId="0" borderId="17">
      <alignment horizontal="center" vertical="center" wrapText="1"/>
    </xf>
    <xf numFmtId="49" fontId="23" fillId="0" borderId="18">
      <alignment horizontal="center" vertical="center" wrapText="1"/>
    </xf>
    <xf numFmtId="49" fontId="23" fillId="0" borderId="4">
      <alignment horizontal="center" vertical="center" wrapText="1"/>
    </xf>
    <xf numFmtId="0" fontId="23" fillId="0" borderId="19">
      <alignment horizontal="left" wrapText="1"/>
    </xf>
    <xf numFmtId="49" fontId="23" fillId="0" borderId="20">
      <alignment horizontal="center" wrapText="1"/>
    </xf>
    <xf numFmtId="49" fontId="23" fillId="0" borderId="21">
      <alignment horizontal="center"/>
    </xf>
    <xf numFmtId="4" fontId="23" fillId="0" borderId="16">
      <alignment horizontal="right"/>
    </xf>
    <xf numFmtId="4" fontId="23" fillId="0" borderId="22">
      <alignment horizontal="right"/>
    </xf>
    <xf numFmtId="0" fontId="23" fillId="0" borderId="23">
      <alignment horizontal="left" wrapText="1"/>
    </xf>
    <xf numFmtId="4" fontId="23" fillId="0" borderId="24">
      <alignment horizontal="right"/>
    </xf>
    <xf numFmtId="0" fontId="23" fillId="0" borderId="25">
      <alignment horizontal="left" wrapText="1" indent="1"/>
    </xf>
    <xf numFmtId="49" fontId="23" fillId="0" borderId="26">
      <alignment horizontal="center" wrapText="1"/>
    </xf>
    <xf numFmtId="49" fontId="23" fillId="0" borderId="27">
      <alignment horizontal="center"/>
    </xf>
    <xf numFmtId="0" fontId="23" fillId="0" borderId="28">
      <alignment horizontal="left" wrapText="1" indent="1"/>
    </xf>
    <xf numFmtId="49" fontId="23" fillId="0" borderId="29">
      <alignment horizontal="center"/>
    </xf>
    <xf numFmtId="49" fontId="23" fillId="0" borderId="5">
      <alignment horizontal="center"/>
    </xf>
    <xf numFmtId="49" fontId="23" fillId="0" borderId="1">
      <alignment horizontal="center"/>
    </xf>
    <xf numFmtId="0" fontId="23" fillId="0" borderId="22">
      <alignment horizontal="left" wrapText="1" indent="2"/>
    </xf>
    <xf numFmtId="49" fontId="23" fillId="0" borderId="30">
      <alignment horizontal="center"/>
    </xf>
    <xf numFmtId="49" fontId="23" fillId="0" borderId="16">
      <alignment horizontal="center"/>
    </xf>
    <xf numFmtId="0" fontId="23" fillId="0" borderId="31">
      <alignment horizontal="left" wrapText="1" indent="2"/>
    </xf>
    <xf numFmtId="0" fontId="23" fillId="0" borderId="15"/>
    <xf numFmtId="0" fontId="23" fillId="2" borderId="15"/>
    <xf numFmtId="0" fontId="23" fillId="2" borderId="1"/>
    <xf numFmtId="0" fontId="23" fillId="0" borderId="1">
      <alignment horizontal="left" wrapText="1"/>
    </xf>
    <xf numFmtId="49" fontId="23" fillId="0" borderId="1">
      <alignment horizontal="center" wrapText="1"/>
    </xf>
    <xf numFmtId="0" fontId="23" fillId="0" borderId="2">
      <alignment horizontal="left"/>
    </xf>
    <xf numFmtId="49" fontId="23" fillId="0" borderId="2"/>
    <xf numFmtId="0" fontId="23" fillId="0" borderId="2"/>
    <xf numFmtId="0" fontId="23" fillId="0" borderId="32">
      <alignment horizontal="left" wrapText="1"/>
    </xf>
    <xf numFmtId="49" fontId="23" fillId="0" borderId="21">
      <alignment horizontal="center" wrapText="1"/>
    </xf>
    <xf numFmtId="4" fontId="23" fillId="0" borderId="18">
      <alignment horizontal="right"/>
    </xf>
    <xf numFmtId="4" fontId="23" fillId="0" borderId="33">
      <alignment horizontal="right"/>
    </xf>
    <xf numFmtId="0" fontId="23" fillId="0" borderId="34">
      <alignment horizontal="left" wrapText="1"/>
    </xf>
    <xf numFmtId="49" fontId="23" fillId="0" borderId="30">
      <alignment horizontal="center" wrapText="1"/>
    </xf>
    <xf numFmtId="49" fontId="23" fillId="0" borderId="22">
      <alignment horizontal="center"/>
    </xf>
    <xf numFmtId="0" fontId="23" fillId="0" borderId="12"/>
    <xf numFmtId="0" fontId="23" fillId="0" borderId="35"/>
    <xf numFmtId="0" fontId="17" fillId="0" borderId="31">
      <alignment horizontal="left" wrapText="1"/>
    </xf>
    <xf numFmtId="0" fontId="23" fillId="0" borderId="36">
      <alignment horizontal="center" wrapText="1"/>
    </xf>
    <xf numFmtId="49" fontId="23" fillId="0" borderId="37">
      <alignment horizontal="center" wrapText="1"/>
    </xf>
    <xf numFmtId="4" fontId="23" fillId="0" borderId="21">
      <alignment horizontal="right"/>
    </xf>
    <xf numFmtId="4" fontId="23" fillId="0" borderId="38">
      <alignment horizontal="right"/>
    </xf>
    <xf numFmtId="0" fontId="17" fillId="0" borderId="9">
      <alignment horizontal="left" wrapText="1"/>
    </xf>
    <xf numFmtId="0" fontId="20" fillId="0" borderId="15"/>
    <xf numFmtId="0" fontId="23" fillId="0" borderId="1">
      <alignment horizontal="center" wrapText="1"/>
    </xf>
    <xf numFmtId="0" fontId="17" fillId="0" borderId="1">
      <alignment horizontal="center"/>
    </xf>
    <xf numFmtId="0" fontId="17" fillId="0" borderId="2"/>
    <xf numFmtId="49" fontId="23" fillId="0" borderId="2">
      <alignment horizontal="left"/>
    </xf>
    <xf numFmtId="49" fontId="23" fillId="0" borderId="18">
      <alignment horizontal="center"/>
    </xf>
    <xf numFmtId="0" fontId="23" fillId="0" borderId="25">
      <alignment horizontal="left" wrapText="1"/>
    </xf>
    <xf numFmtId="49" fontId="23" fillId="0" borderId="39">
      <alignment horizontal="center"/>
    </xf>
    <xf numFmtId="0" fontId="23" fillId="0" borderId="28">
      <alignment horizontal="left" wrapText="1"/>
    </xf>
    <xf numFmtId="0" fontId="20" fillId="0" borderId="27"/>
    <xf numFmtId="0" fontId="20" fillId="0" borderId="39"/>
    <xf numFmtId="0" fontId="23" fillId="0" borderId="32">
      <alignment horizontal="left" wrapText="1" indent="1"/>
    </xf>
    <xf numFmtId="49" fontId="23" fillId="0" borderId="40">
      <alignment horizontal="center" wrapText="1"/>
    </xf>
    <xf numFmtId="0" fontId="23" fillId="0" borderId="34">
      <alignment horizontal="left" wrapText="1" indent="1"/>
    </xf>
    <xf numFmtId="0" fontId="23" fillId="0" borderId="25">
      <alignment horizontal="left" wrapText="1" indent="2"/>
    </xf>
    <xf numFmtId="0" fontId="23" fillId="0" borderId="28">
      <alignment horizontal="left" wrapText="1" indent="2"/>
    </xf>
    <xf numFmtId="49" fontId="23" fillId="0" borderId="40">
      <alignment horizontal="center"/>
    </xf>
    <xf numFmtId="0" fontId="20" fillId="0" borderId="13"/>
    <xf numFmtId="0" fontId="20" fillId="0" borderId="2"/>
    <xf numFmtId="0" fontId="17" fillId="0" borderId="17">
      <alignment horizontal="center" vertical="center" textRotation="90" wrapText="1"/>
    </xf>
    <xf numFmtId="0" fontId="23" fillId="0" borderId="16">
      <alignment horizontal="center" vertical="top" wrapText="1"/>
    </xf>
    <xf numFmtId="0" fontId="23" fillId="0" borderId="27">
      <alignment horizontal="center" vertical="top"/>
    </xf>
    <xf numFmtId="0" fontId="23" fillId="0" borderId="16">
      <alignment horizontal="center" vertical="top"/>
    </xf>
    <xf numFmtId="49" fontId="23" fillId="0" borderId="16">
      <alignment horizontal="center" vertical="top" wrapText="1"/>
    </xf>
    <xf numFmtId="0" fontId="17" fillId="0" borderId="41"/>
    <xf numFmtId="49" fontId="17" fillId="0" borderId="20">
      <alignment horizontal="center"/>
    </xf>
    <xf numFmtId="0" fontId="21" fillId="0" borderId="8"/>
    <xf numFmtId="49" fontId="26" fillId="0" borderId="42">
      <alignment horizontal="left" vertical="center" wrapText="1"/>
    </xf>
    <xf numFmtId="49" fontId="17" fillId="0" borderId="30">
      <alignment horizontal="center" vertical="center" wrapText="1"/>
    </xf>
    <xf numFmtId="49" fontId="23" fillId="0" borderId="43">
      <alignment horizontal="left" vertical="center" wrapText="1" indent="2"/>
    </xf>
    <xf numFmtId="49" fontId="23" fillId="0" borderId="26">
      <alignment horizontal="center" vertical="center" wrapText="1"/>
    </xf>
    <xf numFmtId="0" fontId="23" fillId="0" borderId="27"/>
    <xf numFmtId="4" fontId="23" fillId="0" borderId="27">
      <alignment horizontal="right"/>
    </xf>
    <xf numFmtId="4" fontId="23" fillId="0" borderId="39">
      <alignment horizontal="right"/>
    </xf>
    <xf numFmtId="49" fontId="23" fillId="0" borderId="44">
      <alignment horizontal="left" vertical="center" wrapText="1" indent="3"/>
    </xf>
    <xf numFmtId="49" fontId="23" fillId="0" borderId="40">
      <alignment horizontal="center" vertical="center" wrapText="1"/>
    </xf>
    <xf numFmtId="49" fontId="23" fillId="0" borderId="42">
      <alignment horizontal="left" vertical="center" wrapText="1" indent="3"/>
    </xf>
    <xf numFmtId="49" fontId="23" fillId="0" borderId="30">
      <alignment horizontal="center" vertical="center" wrapText="1"/>
    </xf>
    <xf numFmtId="49" fontId="23" fillId="0" borderId="45">
      <alignment horizontal="left" vertical="center" wrapText="1" indent="3"/>
    </xf>
    <xf numFmtId="0" fontId="26" fillId="0" borderId="41">
      <alignment horizontal="left" vertical="center" wrapText="1"/>
    </xf>
    <xf numFmtId="49" fontId="23" fillId="0" borderId="46">
      <alignment horizontal="center" vertical="center" wrapText="1"/>
    </xf>
    <xf numFmtId="4" fontId="23" fillId="0" borderId="4">
      <alignment horizontal="right"/>
    </xf>
    <xf numFmtId="4" fontId="23" fillId="0" borderId="47">
      <alignment horizontal="right"/>
    </xf>
    <xf numFmtId="0" fontId="17" fillId="0" borderId="13">
      <alignment horizontal="center" vertical="center" textRotation="90" wrapText="1"/>
    </xf>
    <xf numFmtId="49" fontId="23" fillId="0" borderId="13">
      <alignment horizontal="left" vertical="center" wrapText="1" indent="3"/>
    </xf>
    <xf numFmtId="49" fontId="23" fillId="0" borderId="15">
      <alignment horizontal="center" vertical="center" wrapText="1"/>
    </xf>
    <xf numFmtId="4" fontId="23" fillId="0" borderId="15">
      <alignment horizontal="right"/>
    </xf>
    <xf numFmtId="0" fontId="23" fillId="0" borderId="1">
      <alignment vertical="center"/>
    </xf>
    <xf numFmtId="49" fontId="23" fillId="0" borderId="1">
      <alignment horizontal="left" vertical="center" wrapText="1" indent="3"/>
    </xf>
    <xf numFmtId="49" fontId="23" fillId="0" borderId="1">
      <alignment horizontal="center" vertical="center" wrapText="1"/>
    </xf>
    <xf numFmtId="4" fontId="23" fillId="0" borderId="1">
      <alignment horizontal="right" shrinkToFit="1"/>
    </xf>
    <xf numFmtId="0" fontId="17" fillId="0" borderId="2">
      <alignment horizontal="center" vertical="center" textRotation="90" wrapText="1"/>
    </xf>
    <xf numFmtId="49" fontId="23" fillId="0" borderId="2">
      <alignment horizontal="left" vertical="center" wrapText="1" indent="3"/>
    </xf>
    <xf numFmtId="49" fontId="23" fillId="0" borderId="2">
      <alignment horizontal="center" vertical="center" wrapText="1"/>
    </xf>
    <xf numFmtId="4" fontId="23" fillId="0" borderId="2">
      <alignment horizontal="right"/>
    </xf>
    <xf numFmtId="49" fontId="23" fillId="0" borderId="27">
      <alignment horizontal="center" vertical="center" wrapText="1"/>
    </xf>
    <xf numFmtId="0" fontId="26" fillId="0" borderId="48">
      <alignment horizontal="left" vertical="center" wrapText="1"/>
    </xf>
    <xf numFmtId="49" fontId="17" fillId="0" borderId="20">
      <alignment horizontal="center" vertical="center" wrapText="1"/>
    </xf>
    <xf numFmtId="4" fontId="23" fillId="0" borderId="49">
      <alignment horizontal="right"/>
    </xf>
    <xf numFmtId="49" fontId="23" fillId="0" borderId="50">
      <alignment horizontal="left" vertical="center" wrapText="1" indent="2"/>
    </xf>
    <xf numFmtId="0" fontId="23" fillId="0" borderId="29"/>
    <xf numFmtId="0" fontId="23" fillId="0" borderId="22"/>
    <xf numFmtId="49" fontId="23" fillId="0" borderId="51">
      <alignment horizontal="left" vertical="center" wrapText="1" indent="3"/>
    </xf>
    <xf numFmtId="4" fontId="23" fillId="0" borderId="52">
      <alignment horizontal="right"/>
    </xf>
    <xf numFmtId="49" fontId="23" fillId="0" borderId="53">
      <alignment horizontal="left" vertical="center" wrapText="1" indent="3"/>
    </xf>
    <xf numFmtId="49" fontId="23" fillId="0" borderId="54">
      <alignment horizontal="left" vertical="center" wrapText="1" indent="3"/>
    </xf>
    <xf numFmtId="49" fontId="23" fillId="0" borderId="55">
      <alignment horizontal="center" vertical="center" wrapText="1"/>
    </xf>
    <xf numFmtId="4" fontId="23" fillId="0" borderId="56">
      <alignment horizontal="right"/>
    </xf>
    <xf numFmtId="0" fontId="17" fillId="0" borderId="13">
      <alignment horizontal="center" vertical="center" textRotation="90"/>
    </xf>
    <xf numFmtId="4" fontId="23" fillId="0" borderId="1">
      <alignment horizontal="right"/>
    </xf>
    <xf numFmtId="0" fontId="17" fillId="0" borderId="2">
      <alignment horizontal="center" vertical="center" textRotation="90"/>
    </xf>
    <xf numFmtId="0" fontId="17" fillId="0" borderId="17">
      <alignment horizontal="center" vertical="center" textRotation="90"/>
    </xf>
    <xf numFmtId="0" fontId="23" fillId="0" borderId="39"/>
    <xf numFmtId="49" fontId="23" fillId="0" borderId="57">
      <alignment horizontal="center" vertical="center" wrapText="1"/>
    </xf>
    <xf numFmtId="0" fontId="23" fillId="0" borderId="58"/>
    <xf numFmtId="0" fontId="23" fillId="0" borderId="59"/>
    <xf numFmtId="0" fontId="17" fillId="0" borderId="16">
      <alignment horizontal="center" vertical="center" textRotation="90"/>
    </xf>
    <xf numFmtId="49" fontId="26" fillId="0" borderId="48">
      <alignment horizontal="left" vertical="center" wrapText="1"/>
    </xf>
    <xf numFmtId="0" fontId="17" fillId="0" borderId="40">
      <alignment horizontal="center" vertical="center"/>
    </xf>
    <xf numFmtId="0" fontId="23" fillId="0" borderId="26">
      <alignment horizontal="center" vertical="center"/>
    </xf>
    <xf numFmtId="0" fontId="23" fillId="0" borderId="40">
      <alignment horizontal="center" vertical="center"/>
    </xf>
    <xf numFmtId="0" fontId="23" fillId="0" borderId="30">
      <alignment horizontal="center" vertical="center"/>
    </xf>
    <xf numFmtId="0" fontId="23" fillId="0" borderId="46">
      <alignment horizontal="center" vertical="center"/>
    </xf>
    <xf numFmtId="0" fontId="17" fillId="0" borderId="20">
      <alignment horizontal="center" vertical="center"/>
    </xf>
    <xf numFmtId="49" fontId="17" fillId="0" borderId="30">
      <alignment horizontal="center" vertical="center"/>
    </xf>
    <xf numFmtId="49" fontId="23" fillId="0" borderId="57">
      <alignment horizontal="center" vertical="center"/>
    </xf>
    <xf numFmtId="49" fontId="23" fillId="0" borderId="40">
      <alignment horizontal="center" vertical="center"/>
    </xf>
    <xf numFmtId="49" fontId="23" fillId="0" borderId="30">
      <alignment horizontal="center" vertical="center"/>
    </xf>
    <xf numFmtId="49" fontId="23" fillId="0" borderId="46">
      <alignment horizontal="center" vertical="center"/>
    </xf>
    <xf numFmtId="49" fontId="23" fillId="0" borderId="2">
      <alignment horizontal="center" wrapText="1"/>
    </xf>
    <xf numFmtId="0" fontId="23" fillId="0" borderId="2">
      <alignment horizontal="center"/>
    </xf>
    <xf numFmtId="49" fontId="23" fillId="0" borderId="1">
      <alignment horizontal="left"/>
    </xf>
    <xf numFmtId="0" fontId="23" fillId="0" borderId="13">
      <alignment horizontal="center"/>
    </xf>
    <xf numFmtId="49" fontId="23" fillId="0" borderId="13">
      <alignment horizontal="center"/>
    </xf>
    <xf numFmtId="0" fontId="27" fillId="0" borderId="2">
      <alignment wrapText="1"/>
    </xf>
    <xf numFmtId="0" fontId="28" fillId="0" borderId="2"/>
    <xf numFmtId="0" fontId="27" fillId="0" borderId="16">
      <alignment wrapText="1"/>
    </xf>
    <xf numFmtId="0" fontId="27" fillId="0" borderId="13">
      <alignment wrapText="1"/>
    </xf>
    <xf numFmtId="0" fontId="28" fillId="0" borderId="13"/>
    <xf numFmtId="0" fontId="16" fillId="0" borderId="1"/>
    <xf numFmtId="0" fontId="16" fillId="0" borderId="1"/>
    <xf numFmtId="0" fontId="16" fillId="0" borderId="1"/>
    <xf numFmtId="0" fontId="21" fillId="0" borderId="1"/>
    <xf numFmtId="0" fontId="21" fillId="0" borderId="1"/>
    <xf numFmtId="0" fontId="20" fillId="3" borderId="1"/>
    <xf numFmtId="0" fontId="21" fillId="0" borderId="1"/>
    <xf numFmtId="0" fontId="16" fillId="0" borderId="1"/>
    <xf numFmtId="0" fontId="16" fillId="0" borderId="1"/>
    <xf numFmtId="0" fontId="16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57" applyNumberFormat="1" applyBorder="1" applyAlignment="1" applyProtection="1"/>
    <xf numFmtId="0" fontId="4" fillId="0" borderId="1" xfId="5" applyNumberFormat="1" applyBorder="1" applyProtection="1"/>
    <xf numFmtId="0" fontId="7" fillId="0" borderId="1" xfId="12" applyNumberFormat="1" applyBorder="1" applyProtection="1">
      <alignment horizontal="left"/>
    </xf>
    <xf numFmtId="49" fontId="7" fillId="0" borderId="1" xfId="33" applyNumberFormat="1" applyBorder="1" applyProtection="1">
      <alignment horizontal="center"/>
    </xf>
    <xf numFmtId="165" fontId="27" fillId="0" borderId="60" xfId="7" applyNumberFormat="1" applyFont="1" applyBorder="1" applyAlignment="1" applyProtection="1">
      <alignment horizontal="center" vertical="center"/>
    </xf>
    <xf numFmtId="4" fontId="27" fillId="0" borderId="60" xfId="42" applyNumberFormat="1" applyFont="1" applyBorder="1" applyAlignment="1" applyProtection="1">
      <alignment horizontal="center" vertical="center"/>
    </xf>
    <xf numFmtId="49" fontId="27" fillId="4" borderId="60" xfId="221" applyFont="1" applyFill="1" applyBorder="1" applyAlignment="1">
      <alignment horizontal="center" vertical="center" wrapText="1"/>
    </xf>
    <xf numFmtId="165" fontId="34" fillId="0" borderId="60" xfId="7" applyNumberFormat="1" applyFont="1" applyBorder="1" applyAlignment="1" applyProtection="1">
      <alignment horizontal="center" vertical="center"/>
    </xf>
    <xf numFmtId="0" fontId="33" fillId="4" borderId="60" xfId="374" applyFont="1" applyFill="1" applyBorder="1" applyAlignment="1" applyProtection="1">
      <alignment horizontal="center" vertical="center" wrapText="1"/>
      <protection locked="0"/>
    </xf>
    <xf numFmtId="4" fontId="34" fillId="0" borderId="60" xfId="42" applyNumberFormat="1" applyFont="1" applyBorder="1" applyAlignment="1" applyProtection="1">
      <alignment horizontal="center" vertical="center"/>
    </xf>
    <xf numFmtId="0" fontId="27" fillId="0" borderId="60" xfId="53" applyNumberFormat="1" applyFont="1" applyBorder="1" applyProtection="1">
      <alignment horizontal="left" wrapText="1" indent="2"/>
    </xf>
    <xf numFmtId="49" fontId="27" fillId="0" borderId="60" xfId="55" applyNumberFormat="1" applyFont="1" applyBorder="1" applyProtection="1">
      <alignment horizontal="center"/>
    </xf>
    <xf numFmtId="49" fontId="27" fillId="4" borderId="60" xfId="223" applyNumberFormat="1" applyFont="1" applyFill="1" applyBorder="1" applyAlignment="1" applyProtection="1">
      <alignment horizontal="center" vertical="center" wrapText="1"/>
    </xf>
    <xf numFmtId="0" fontId="31" fillId="0" borderId="1" xfId="189" applyNumberFormat="1" applyFont="1" applyBorder="1" applyProtection="1"/>
    <xf numFmtId="0" fontId="29" fillId="0" borderId="1" xfId="191" applyNumberFormat="1" applyFont="1" applyBorder="1" applyProtection="1"/>
    <xf numFmtId="49" fontId="29" fillId="0" borderId="1" xfId="201" applyNumberFormat="1" applyFont="1" applyBorder="1" applyProtection="1">
      <alignment horizontal="center"/>
    </xf>
    <xf numFmtId="0" fontId="31" fillId="0" borderId="1" xfId="188" applyFont="1" applyBorder="1" applyAlignment="1">
      <alignment wrapText="1"/>
    </xf>
    <xf numFmtId="0" fontId="29" fillId="0" borderId="1" xfId="193" applyNumberFormat="1" applyFont="1" applyBorder="1" applyProtection="1"/>
    <xf numFmtId="0" fontId="29" fillId="0" borderId="1" xfId="196" applyNumberFormat="1" applyFont="1" applyBorder="1" applyProtection="1">
      <alignment horizontal="center"/>
    </xf>
    <xf numFmtId="0" fontId="29" fillId="0" borderId="1" xfId="199" applyNumberFormat="1" applyFont="1" applyBorder="1" applyProtection="1">
      <alignment horizontal="center" vertical="top"/>
    </xf>
    <xf numFmtId="0" fontId="29" fillId="0" borderId="1" xfId="198" applyNumberFormat="1" applyFont="1" applyBorder="1" applyProtection="1">
      <alignment horizontal="left"/>
    </xf>
    <xf numFmtId="0" fontId="29" fillId="0" borderId="1" xfId="206" applyNumberFormat="1" applyFont="1" applyBorder="1" applyProtection="1">
      <alignment horizontal="center"/>
    </xf>
    <xf numFmtId="164" fontId="29" fillId="0" borderId="1" xfId="208" applyNumberFormat="1" applyFont="1" applyBorder="1" applyProtection="1">
      <alignment horizontal="center"/>
    </xf>
    <xf numFmtId="0" fontId="29" fillId="0" borderId="1" xfId="211" applyNumberFormat="1" applyFont="1" applyBorder="1" applyProtection="1">
      <alignment horizontal="center"/>
    </xf>
    <xf numFmtId="0" fontId="29" fillId="0" borderId="1" xfId="212" applyFont="1" applyBorder="1">
      <alignment wrapText="1"/>
    </xf>
    <xf numFmtId="49" fontId="29" fillId="0" borderId="1" xfId="213" applyNumberFormat="1" applyFont="1" applyBorder="1" applyProtection="1">
      <alignment horizontal="center"/>
    </xf>
    <xf numFmtId="0" fontId="29" fillId="0" borderId="1" xfId="193" applyNumberFormat="1" applyFont="1" applyAlignment="1" applyProtection="1">
      <alignment horizontal="right"/>
    </xf>
    <xf numFmtId="0" fontId="34" fillId="0" borderId="60" xfId="39" applyNumberFormat="1" applyFont="1" applyBorder="1" applyAlignment="1" applyProtection="1">
      <alignment horizontal="center" wrapText="1"/>
    </xf>
    <xf numFmtId="0" fontId="32" fillId="0" borderId="1" xfId="191" applyNumberFormat="1" applyFont="1" applyFill="1" applyAlignment="1" applyProtection="1">
      <alignment horizontal="left"/>
    </xf>
    <xf numFmtId="0" fontId="30" fillId="0" borderId="1" xfId="214" applyFont="1" applyBorder="1" applyAlignment="1">
      <alignment horizontal="center" wrapText="1"/>
    </xf>
  </cellXfs>
  <cellStyles count="375">
    <cellStyle name="br" xfId="181"/>
    <cellStyle name="br 2" xfId="367"/>
    <cellStyle name="col" xfId="180"/>
    <cellStyle name="col 2" xfId="366"/>
    <cellStyle name="style0" xfId="182"/>
    <cellStyle name="style0 2" xfId="368"/>
    <cellStyle name="td" xfId="183"/>
    <cellStyle name="td 2" xfId="369"/>
    <cellStyle name="tr" xfId="179"/>
    <cellStyle name="tr 2" xfId="365"/>
    <cellStyle name="xl100" xfId="64"/>
    <cellStyle name="xl100 2" xfId="250"/>
    <cellStyle name="xl101" xfId="69"/>
    <cellStyle name="xl101 2" xfId="255"/>
    <cellStyle name="xl102" xfId="79"/>
    <cellStyle name="xl102 2" xfId="265"/>
    <cellStyle name="xl103" xfId="83"/>
    <cellStyle name="xl103 2" xfId="269"/>
    <cellStyle name="xl104" xfId="91"/>
    <cellStyle name="xl104 2" xfId="277"/>
    <cellStyle name="xl105" xfId="86"/>
    <cellStyle name="xl105 2" xfId="272"/>
    <cellStyle name="xl106" xfId="94"/>
    <cellStyle name="xl106 2" xfId="280"/>
    <cellStyle name="xl107" xfId="97"/>
    <cellStyle name="xl107 2" xfId="283"/>
    <cellStyle name="xl108" xfId="81"/>
    <cellStyle name="xl108 2" xfId="267"/>
    <cellStyle name="xl109" xfId="84"/>
    <cellStyle name="xl109 2" xfId="270"/>
    <cellStyle name="xl110" xfId="92"/>
    <cellStyle name="xl110 2" xfId="278"/>
    <cellStyle name="xl111" xfId="96"/>
    <cellStyle name="xl111 2" xfId="282"/>
    <cellStyle name="xl112" xfId="82"/>
    <cellStyle name="xl112 2" xfId="268"/>
    <cellStyle name="xl113" xfId="85"/>
    <cellStyle name="xl113 2" xfId="271"/>
    <cellStyle name="xl114" xfId="87"/>
    <cellStyle name="xl114 2" xfId="273"/>
    <cellStyle name="xl115" xfId="93"/>
    <cellStyle name="xl115 2" xfId="279"/>
    <cellStyle name="xl116" xfId="88"/>
    <cellStyle name="xl116 2" xfId="274"/>
    <cellStyle name="xl117" xfId="95"/>
    <cellStyle name="xl117 2" xfId="281"/>
    <cellStyle name="xl118" xfId="89"/>
    <cellStyle name="xl118 2" xfId="275"/>
    <cellStyle name="xl119" xfId="90"/>
    <cellStyle name="xl119 2" xfId="276"/>
    <cellStyle name="xl120" xfId="99"/>
    <cellStyle name="xl120 2" xfId="285"/>
    <cellStyle name="xl121" xfId="123"/>
    <cellStyle name="xl121 2" xfId="309"/>
    <cellStyle name="xl122" xfId="127"/>
    <cellStyle name="xl122 2" xfId="313"/>
    <cellStyle name="xl123" xfId="131"/>
    <cellStyle name="xl123 2" xfId="317"/>
    <cellStyle name="xl124" xfId="148"/>
    <cellStyle name="xl124 2" xfId="334"/>
    <cellStyle name="xl125" xfId="150"/>
    <cellStyle name="xl125 2" xfId="336"/>
    <cellStyle name="xl126" xfId="151"/>
    <cellStyle name="xl126 2" xfId="337"/>
    <cellStyle name="xl127" xfId="98"/>
    <cellStyle name="xl127 2" xfId="284"/>
    <cellStyle name="xl128" xfId="156"/>
    <cellStyle name="xl128 2" xfId="342"/>
    <cellStyle name="xl129" xfId="174"/>
    <cellStyle name="xl129 2" xfId="360"/>
    <cellStyle name="xl130" xfId="177"/>
    <cellStyle name="xl130 2" xfId="363"/>
    <cellStyle name="xl131" xfId="100"/>
    <cellStyle name="xl131 2" xfId="286"/>
    <cellStyle name="xl132" xfId="104"/>
    <cellStyle name="xl132 2" xfId="290"/>
    <cellStyle name="xl133" xfId="107"/>
    <cellStyle name="xl133 2" xfId="293"/>
    <cellStyle name="xl134" xfId="109"/>
    <cellStyle name="xl134 2" xfId="295"/>
    <cellStyle name="xl135" xfId="114"/>
    <cellStyle name="xl135 2" xfId="300"/>
    <cellStyle name="xl136" xfId="116"/>
    <cellStyle name="xl136 2" xfId="302"/>
    <cellStyle name="xl137" xfId="118"/>
    <cellStyle name="xl137 2" xfId="304"/>
    <cellStyle name="xl138" xfId="119"/>
    <cellStyle name="xl138 2" xfId="305"/>
    <cellStyle name="xl139" xfId="124"/>
    <cellStyle name="xl139 2" xfId="310"/>
    <cellStyle name="xl140" xfId="128"/>
    <cellStyle name="xl140 2" xfId="314"/>
    <cellStyle name="xl141" xfId="132"/>
    <cellStyle name="xl141 2" xfId="318"/>
    <cellStyle name="xl142" xfId="136"/>
    <cellStyle name="xl142 2" xfId="322"/>
    <cellStyle name="xl143" xfId="139"/>
    <cellStyle name="xl143 2" xfId="325"/>
    <cellStyle name="xl144" xfId="142"/>
    <cellStyle name="xl144 2" xfId="328"/>
    <cellStyle name="xl145" xfId="144"/>
    <cellStyle name="xl145 2" xfId="330"/>
    <cellStyle name="xl146" xfId="145"/>
    <cellStyle name="xl146 2" xfId="331"/>
    <cellStyle name="xl147" xfId="157"/>
    <cellStyle name="xl147 2" xfId="343"/>
    <cellStyle name="xl148" xfId="105"/>
    <cellStyle name="xl148 2" xfId="291"/>
    <cellStyle name="xl149" xfId="108"/>
    <cellStyle name="xl149 2" xfId="294"/>
    <cellStyle name="xl150" xfId="110"/>
    <cellStyle name="xl150 2" xfId="296"/>
    <cellStyle name="xl151" xfId="115"/>
    <cellStyle name="xl151 2" xfId="301"/>
    <cellStyle name="xl152" xfId="117"/>
    <cellStyle name="xl152 2" xfId="303"/>
    <cellStyle name="xl153" xfId="120"/>
    <cellStyle name="xl153 2" xfId="306"/>
    <cellStyle name="xl154" xfId="125"/>
    <cellStyle name="xl154 2" xfId="311"/>
    <cellStyle name="xl155" xfId="129"/>
    <cellStyle name="xl155 2" xfId="315"/>
    <cellStyle name="xl156" xfId="133"/>
    <cellStyle name="xl156 2" xfId="319"/>
    <cellStyle name="xl157" xfId="135"/>
    <cellStyle name="xl157 2" xfId="321"/>
    <cellStyle name="xl158" xfId="137"/>
    <cellStyle name="xl158 2" xfId="323"/>
    <cellStyle name="xl159" xfId="146"/>
    <cellStyle name="xl159 2" xfId="332"/>
    <cellStyle name="xl160" xfId="153"/>
    <cellStyle name="xl160 2" xfId="339"/>
    <cellStyle name="xl161" xfId="158"/>
    <cellStyle name="xl161 2" xfId="344"/>
    <cellStyle name="xl162" xfId="159"/>
    <cellStyle name="xl162 2" xfId="345"/>
    <cellStyle name="xl163" xfId="160"/>
    <cellStyle name="xl163 2" xfId="346"/>
    <cellStyle name="xl164" xfId="161"/>
    <cellStyle name="xl164 2" xfId="347"/>
    <cellStyle name="xl165" xfId="162"/>
    <cellStyle name="xl165 2" xfId="348"/>
    <cellStyle name="xl166" xfId="163"/>
    <cellStyle name="xl166 2" xfId="349"/>
    <cellStyle name="xl167" xfId="164"/>
    <cellStyle name="xl167 2" xfId="350"/>
    <cellStyle name="xl168" xfId="165"/>
    <cellStyle name="xl168 2" xfId="351"/>
    <cellStyle name="xl169" xfId="166"/>
    <cellStyle name="xl169 2" xfId="352"/>
    <cellStyle name="xl170" xfId="167"/>
    <cellStyle name="xl170 2" xfId="353"/>
    <cellStyle name="xl171" xfId="168"/>
    <cellStyle name="xl171 2" xfId="354"/>
    <cellStyle name="xl172" xfId="103"/>
    <cellStyle name="xl172 2" xfId="289"/>
    <cellStyle name="xl173" xfId="111"/>
    <cellStyle name="xl173 2" xfId="297"/>
    <cellStyle name="xl174" xfId="121"/>
    <cellStyle name="xl174 2" xfId="307"/>
    <cellStyle name="xl175" xfId="126"/>
    <cellStyle name="xl175 2" xfId="312"/>
    <cellStyle name="xl176" xfId="130"/>
    <cellStyle name="xl176 2" xfId="316"/>
    <cellStyle name="xl177" xfId="134"/>
    <cellStyle name="xl177 2" xfId="320"/>
    <cellStyle name="xl178" xfId="149"/>
    <cellStyle name="xl178 2" xfId="335"/>
    <cellStyle name="xl179" xfId="112"/>
    <cellStyle name="xl179 2" xfId="298"/>
    <cellStyle name="xl180" xfId="154"/>
    <cellStyle name="xl180 2" xfId="340"/>
    <cellStyle name="xl181" xfId="169"/>
    <cellStyle name="xl181 2" xfId="355"/>
    <cellStyle name="xl182" xfId="172"/>
    <cellStyle name="xl182 2" xfId="358"/>
    <cellStyle name="xl183" xfId="175"/>
    <cellStyle name="xl183 2" xfId="361"/>
    <cellStyle name="xl184" xfId="178"/>
    <cellStyle name="xl184 2" xfId="364"/>
    <cellStyle name="xl185" xfId="170"/>
    <cellStyle name="xl185 2" xfId="356"/>
    <cellStyle name="xl186" xfId="173"/>
    <cellStyle name="xl186 2" xfId="359"/>
    <cellStyle name="xl187" xfId="171"/>
    <cellStyle name="xl187 2" xfId="357"/>
    <cellStyle name="xl188" xfId="101"/>
    <cellStyle name="xl188 2" xfId="287"/>
    <cellStyle name="xl189" xfId="138"/>
    <cellStyle name="xl189 2" xfId="324"/>
    <cellStyle name="xl190" xfId="140"/>
    <cellStyle name="xl190 2" xfId="326"/>
    <cellStyle name="xl191" xfId="143"/>
    <cellStyle name="xl191 2" xfId="329"/>
    <cellStyle name="xl192" xfId="147"/>
    <cellStyle name="xl192 2" xfId="333"/>
    <cellStyle name="xl193" xfId="152"/>
    <cellStyle name="xl193 2" xfId="338"/>
    <cellStyle name="xl194" xfId="113"/>
    <cellStyle name="xl194 2" xfId="299"/>
    <cellStyle name="xl195" xfId="155"/>
    <cellStyle name="xl195 2" xfId="341"/>
    <cellStyle name="xl196" xfId="122"/>
    <cellStyle name="xl196 2" xfId="308"/>
    <cellStyle name="xl197" xfId="176"/>
    <cellStyle name="xl197 2" xfId="362"/>
    <cellStyle name="xl198" xfId="102"/>
    <cellStyle name="xl198 2" xfId="288"/>
    <cellStyle name="xl199" xfId="141"/>
    <cellStyle name="xl199 2" xfId="327"/>
    <cellStyle name="xl200" xfId="106"/>
    <cellStyle name="xl200 2" xfId="292"/>
    <cellStyle name="xl21" xfId="184"/>
    <cellStyle name="xl21 2" xfId="370"/>
    <cellStyle name="xl22" xfId="1"/>
    <cellStyle name="xl22 2" xfId="187"/>
    <cellStyle name="xl23" xfId="8"/>
    <cellStyle name="xl23 2" xfId="194"/>
    <cellStyle name="xl24" xfId="12"/>
    <cellStyle name="xl24 2" xfId="198"/>
    <cellStyle name="xl25" xfId="19"/>
    <cellStyle name="xl25 2" xfId="205"/>
    <cellStyle name="xl26" xfId="7"/>
    <cellStyle name="xl26 2" xfId="193"/>
    <cellStyle name="xl27" xfId="5"/>
    <cellStyle name="xl27 2" xfId="191"/>
    <cellStyle name="xl28" xfId="35"/>
    <cellStyle name="xl28 2" xfId="221"/>
    <cellStyle name="xl29" xfId="39"/>
    <cellStyle name="xl29 2" xfId="225"/>
    <cellStyle name="xl30" xfId="46"/>
    <cellStyle name="xl30 2" xfId="232"/>
    <cellStyle name="xl31" xfId="53"/>
    <cellStyle name="xl31 2" xfId="239"/>
    <cellStyle name="xl32" xfId="185"/>
    <cellStyle name="xl32 2" xfId="371"/>
    <cellStyle name="xl33" xfId="13"/>
    <cellStyle name="xl33 2" xfId="199"/>
    <cellStyle name="xl34" xfId="30"/>
    <cellStyle name="xl34 2" xfId="216"/>
    <cellStyle name="xl35" xfId="40"/>
    <cellStyle name="xl35 2" xfId="226"/>
    <cellStyle name="xl36" xfId="47"/>
    <cellStyle name="xl36 2" xfId="233"/>
    <cellStyle name="xl37" xfId="54"/>
    <cellStyle name="xl37 2" xfId="240"/>
    <cellStyle name="xl38" xfId="57"/>
    <cellStyle name="xl38 2" xfId="243"/>
    <cellStyle name="xl39" xfId="31"/>
    <cellStyle name="xl39 2" xfId="217"/>
    <cellStyle name="xl40" xfId="23"/>
    <cellStyle name="xl40 2" xfId="209"/>
    <cellStyle name="xl41" xfId="41"/>
    <cellStyle name="xl41 2" xfId="227"/>
    <cellStyle name="xl42" xfId="48"/>
    <cellStyle name="xl42 2" xfId="234"/>
    <cellStyle name="xl43" xfId="55"/>
    <cellStyle name="xl43 2" xfId="241"/>
    <cellStyle name="xl44" xfId="37"/>
    <cellStyle name="xl44 2" xfId="223"/>
    <cellStyle name="xl45" xfId="38"/>
    <cellStyle name="xl45 2" xfId="224"/>
    <cellStyle name="xl46" xfId="42"/>
    <cellStyle name="xl46 2" xfId="228"/>
    <cellStyle name="xl47" xfId="59"/>
    <cellStyle name="xl47 2" xfId="245"/>
    <cellStyle name="xl48" xfId="2"/>
    <cellStyle name="xl48 2" xfId="188"/>
    <cellStyle name="xl49" xfId="20"/>
    <cellStyle name="xl49 2" xfId="206"/>
    <cellStyle name="xl50" xfId="26"/>
    <cellStyle name="xl50 2" xfId="212"/>
    <cellStyle name="xl51" xfId="28"/>
    <cellStyle name="xl51 2" xfId="214"/>
    <cellStyle name="xl52" xfId="9"/>
    <cellStyle name="xl52 2" xfId="195"/>
    <cellStyle name="xl53" xfId="14"/>
    <cellStyle name="xl53 2" xfId="200"/>
    <cellStyle name="xl54" xfId="21"/>
    <cellStyle name="xl54 2" xfId="207"/>
    <cellStyle name="xl55" xfId="3"/>
    <cellStyle name="xl55 2" xfId="189"/>
    <cellStyle name="xl56" xfId="34"/>
    <cellStyle name="xl56 2" xfId="220"/>
    <cellStyle name="xl57" xfId="10"/>
    <cellStyle name="xl57 2" xfId="196"/>
    <cellStyle name="xl58" xfId="15"/>
    <cellStyle name="xl58 2" xfId="201"/>
    <cellStyle name="xl59" xfId="22"/>
    <cellStyle name="xl59 2" xfId="208"/>
    <cellStyle name="xl60" xfId="25"/>
    <cellStyle name="xl60 2" xfId="211"/>
    <cellStyle name="xl61" xfId="27"/>
    <cellStyle name="xl61 2" xfId="213"/>
    <cellStyle name="xl62" xfId="29"/>
    <cellStyle name="xl62 2" xfId="215"/>
    <cellStyle name="xl63" xfId="32"/>
    <cellStyle name="xl63 2" xfId="218"/>
    <cellStyle name="xl64" xfId="33"/>
    <cellStyle name="xl64 2" xfId="219"/>
    <cellStyle name="xl65" xfId="4"/>
    <cellStyle name="xl65 2" xfId="190"/>
    <cellStyle name="xl66" xfId="11"/>
    <cellStyle name="xl66 2" xfId="197"/>
    <cellStyle name="xl67" xfId="16"/>
    <cellStyle name="xl67 2" xfId="202"/>
    <cellStyle name="xl68" xfId="43"/>
    <cellStyle name="xl68 2" xfId="229"/>
    <cellStyle name="xl69" xfId="6"/>
    <cellStyle name="xl69 2" xfId="192"/>
    <cellStyle name="xl70" xfId="17"/>
    <cellStyle name="xl70 2" xfId="203"/>
    <cellStyle name="xl71" xfId="24"/>
    <cellStyle name="xl71 2" xfId="210"/>
    <cellStyle name="xl72" xfId="36"/>
    <cellStyle name="xl72 2" xfId="222"/>
    <cellStyle name="xl73" xfId="44"/>
    <cellStyle name="xl73 2" xfId="230"/>
    <cellStyle name="xl74" xfId="49"/>
    <cellStyle name="xl74 2" xfId="235"/>
    <cellStyle name="xl75" xfId="56"/>
    <cellStyle name="xl75 2" xfId="242"/>
    <cellStyle name="xl76" xfId="58"/>
    <cellStyle name="xl76 2" xfId="244"/>
    <cellStyle name="xl77" xfId="18"/>
    <cellStyle name="xl77 2" xfId="204"/>
    <cellStyle name="xl78" xfId="45"/>
    <cellStyle name="xl78 2" xfId="231"/>
    <cellStyle name="xl79" xfId="50"/>
    <cellStyle name="xl79 2" xfId="236"/>
    <cellStyle name="xl80" xfId="51"/>
    <cellStyle name="xl80 2" xfId="237"/>
    <cellStyle name="xl81" xfId="52"/>
    <cellStyle name="xl81 2" xfId="238"/>
    <cellStyle name="xl82" xfId="60"/>
    <cellStyle name="xl82 2" xfId="246"/>
    <cellStyle name="xl83" xfId="62"/>
    <cellStyle name="xl83 2" xfId="248"/>
    <cellStyle name="xl84" xfId="65"/>
    <cellStyle name="xl84 2" xfId="251"/>
    <cellStyle name="xl85" xfId="72"/>
    <cellStyle name="xl85 2" xfId="258"/>
    <cellStyle name="xl86" xfId="74"/>
    <cellStyle name="xl86 2" xfId="260"/>
    <cellStyle name="xl87" xfId="61"/>
    <cellStyle name="xl87 2" xfId="247"/>
    <cellStyle name="xl88" xfId="70"/>
    <cellStyle name="xl88 2" xfId="256"/>
    <cellStyle name="xl89" xfId="73"/>
    <cellStyle name="xl89 2" xfId="259"/>
    <cellStyle name="xl90" xfId="75"/>
    <cellStyle name="xl90 2" xfId="261"/>
    <cellStyle name="xl91" xfId="80"/>
    <cellStyle name="xl91 2" xfId="266"/>
    <cellStyle name="xl92" xfId="66"/>
    <cellStyle name="xl92 2" xfId="252"/>
    <cellStyle name="xl93" xfId="76"/>
    <cellStyle name="xl93 2" xfId="262"/>
    <cellStyle name="xl94" xfId="63"/>
    <cellStyle name="xl94 2" xfId="249"/>
    <cellStyle name="xl95" xfId="67"/>
    <cellStyle name="xl95 2" xfId="253"/>
    <cellStyle name="xl96" xfId="77"/>
    <cellStyle name="xl96 2" xfId="263"/>
    <cellStyle name="xl97" xfId="68"/>
    <cellStyle name="xl97 2" xfId="254"/>
    <cellStyle name="xl98" xfId="71"/>
    <cellStyle name="xl98 2" xfId="257"/>
    <cellStyle name="xl99" xfId="78"/>
    <cellStyle name="xl99 2" xfId="264"/>
    <cellStyle name="Обычный" xfId="0" builtinId="0"/>
    <cellStyle name="Обычный 2" xfId="186"/>
    <cellStyle name="Обычный 3" xfId="372"/>
    <cellStyle name="Обычный 4" xfId="373"/>
    <cellStyle name="Обычный 5" xfId="37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tabSelected="1" zoomScaleNormal="100" zoomScaleSheetLayoutView="70" zoomScalePageLayoutView="70" workbookViewId="0">
      <selection activeCell="D11" sqref="D11"/>
    </sheetView>
  </sheetViews>
  <sheetFormatPr defaultColWidth="9.140625" defaultRowHeight="15" x14ac:dyDescent="0.25"/>
  <cols>
    <col min="1" max="1" width="28.7109375" style="1" customWidth="1"/>
    <col min="2" max="2" width="54.7109375" style="1" customWidth="1"/>
    <col min="3" max="3" width="18.7109375" style="1" customWidth="1"/>
    <col min="4" max="4" width="18.42578125" style="1" customWidth="1"/>
    <col min="5" max="5" width="14.7109375" style="1" customWidth="1"/>
    <col min="6" max="16384" width="9.140625" style="1"/>
  </cols>
  <sheetData>
    <row r="1" spans="1:5" ht="17.100000000000001" customHeight="1" x14ac:dyDescent="0.25">
      <c r="B1" s="23"/>
      <c r="C1" s="20"/>
      <c r="D1" s="21" t="s">
        <v>311</v>
      </c>
      <c r="E1" s="24"/>
    </row>
    <row r="2" spans="1:5" ht="17.100000000000001" customHeight="1" x14ac:dyDescent="0.25">
      <c r="B2" s="23"/>
      <c r="C2" s="25"/>
      <c r="D2" s="35" t="s">
        <v>312</v>
      </c>
      <c r="E2" s="35"/>
    </row>
    <row r="3" spans="1:5" ht="14.1" customHeight="1" x14ac:dyDescent="0.25">
      <c r="B3" s="26"/>
      <c r="C3" s="22"/>
      <c r="D3" s="35" t="s">
        <v>313</v>
      </c>
      <c r="E3" s="35"/>
    </row>
    <row r="4" spans="1:5" ht="14.1" customHeight="1" x14ac:dyDescent="0.25">
      <c r="B4" s="28"/>
      <c r="C4" s="29"/>
      <c r="D4" s="35" t="s">
        <v>314</v>
      </c>
      <c r="E4" s="35"/>
    </row>
    <row r="5" spans="1:5" ht="14.1" customHeight="1" x14ac:dyDescent="0.25">
      <c r="B5" s="27"/>
      <c r="C5" s="30"/>
      <c r="D5" s="35"/>
      <c r="E5" s="35"/>
    </row>
    <row r="6" spans="1:5" ht="15.2" customHeight="1" x14ac:dyDescent="0.25">
      <c r="B6" s="31"/>
      <c r="C6" s="32"/>
      <c r="D6" s="21"/>
      <c r="E6" s="24"/>
    </row>
    <row r="7" spans="1:5" ht="15.2" customHeight="1" x14ac:dyDescent="0.25">
      <c r="A7" s="36" t="s">
        <v>315</v>
      </c>
      <c r="B7" s="36"/>
      <c r="C7" s="36"/>
      <c r="D7" s="36"/>
      <c r="E7" s="36"/>
    </row>
    <row r="8" spans="1:5" ht="14.1" customHeight="1" x14ac:dyDescent="0.25">
      <c r="A8" s="36"/>
      <c r="B8" s="36"/>
      <c r="C8" s="36"/>
      <c r="D8" s="36"/>
      <c r="E8" s="36"/>
    </row>
    <row r="9" spans="1:5" ht="14.1" customHeight="1" x14ac:dyDescent="0.25">
      <c r="B9" s="9"/>
      <c r="C9" s="10"/>
      <c r="D9" s="8"/>
      <c r="E9" s="4"/>
    </row>
    <row r="10" spans="1:5" ht="24.75" customHeight="1" x14ac:dyDescent="0.25">
      <c r="B10" s="2"/>
      <c r="C10" s="6"/>
      <c r="D10" s="3"/>
      <c r="E10" s="33" t="s">
        <v>320</v>
      </c>
    </row>
    <row r="11" spans="1:5" ht="60" x14ac:dyDescent="0.25">
      <c r="A11" s="13" t="s">
        <v>316</v>
      </c>
      <c r="B11" s="15" t="s">
        <v>317</v>
      </c>
      <c r="C11" s="13" t="s">
        <v>319</v>
      </c>
      <c r="D11" s="19" t="s">
        <v>322</v>
      </c>
      <c r="E11" s="19" t="s">
        <v>318</v>
      </c>
    </row>
    <row r="12" spans="1:5" x14ac:dyDescent="0.25">
      <c r="A12" s="18" t="s">
        <v>2</v>
      </c>
      <c r="B12" s="17" t="s">
        <v>1</v>
      </c>
      <c r="C12" s="12">
        <v>246585000</v>
      </c>
      <c r="D12" s="12">
        <v>125515805.45999999</v>
      </c>
      <c r="E12" s="11">
        <f>D12/C12*100</f>
        <v>50.901638566822797</v>
      </c>
    </row>
    <row r="13" spans="1:5" x14ac:dyDescent="0.25">
      <c r="A13" s="18" t="s">
        <v>4</v>
      </c>
      <c r="B13" s="17" t="s">
        <v>3</v>
      </c>
      <c r="C13" s="12">
        <v>193360000</v>
      </c>
      <c r="D13" s="12">
        <v>94644642.170000002</v>
      </c>
      <c r="E13" s="11">
        <f t="shared" ref="E13:E76" si="0">D13/C13*100</f>
        <v>48.947373898427806</v>
      </c>
    </row>
    <row r="14" spans="1:5" x14ac:dyDescent="0.25">
      <c r="A14" s="18" t="s">
        <v>6</v>
      </c>
      <c r="B14" s="17" t="s">
        <v>5</v>
      </c>
      <c r="C14" s="12">
        <v>193360000</v>
      </c>
      <c r="D14" s="12">
        <v>94644642.170000002</v>
      </c>
      <c r="E14" s="11">
        <f t="shared" si="0"/>
        <v>48.947373898427806</v>
      </c>
    </row>
    <row r="15" spans="1:5" ht="120" x14ac:dyDescent="0.25">
      <c r="A15" s="18" t="s">
        <v>8</v>
      </c>
      <c r="B15" s="17" t="s">
        <v>7</v>
      </c>
      <c r="C15" s="12">
        <v>186573000</v>
      </c>
      <c r="D15" s="12">
        <v>88446834.349999994</v>
      </c>
      <c r="E15" s="11">
        <f t="shared" si="0"/>
        <v>47.406020351283409</v>
      </c>
    </row>
    <row r="16" spans="1:5" ht="135" x14ac:dyDescent="0.25">
      <c r="A16" s="18" t="s">
        <v>10</v>
      </c>
      <c r="B16" s="17" t="s">
        <v>9</v>
      </c>
      <c r="C16" s="12">
        <v>2022000</v>
      </c>
      <c r="D16" s="12">
        <v>-272817.99</v>
      </c>
      <c r="E16" s="11">
        <f t="shared" si="0"/>
        <v>-13.492482195845698</v>
      </c>
    </row>
    <row r="17" spans="1:5" ht="60" x14ac:dyDescent="0.25">
      <c r="A17" s="18" t="s">
        <v>12</v>
      </c>
      <c r="B17" s="17" t="s">
        <v>11</v>
      </c>
      <c r="C17" s="12">
        <v>2574000</v>
      </c>
      <c r="D17" s="12">
        <v>-16818.259999999998</v>
      </c>
      <c r="E17" s="11">
        <f t="shared" si="0"/>
        <v>-0.65339005439005426</v>
      </c>
    </row>
    <row r="18" spans="1:5" ht="105" x14ac:dyDescent="0.25">
      <c r="A18" s="18" t="s">
        <v>14</v>
      </c>
      <c r="B18" s="17" t="s">
        <v>13</v>
      </c>
      <c r="C18" s="12">
        <v>352000</v>
      </c>
      <c r="D18" s="12">
        <v>-2101.9499999999998</v>
      </c>
      <c r="E18" s="11">
        <f t="shared" si="0"/>
        <v>-0.59714488636363627</v>
      </c>
    </row>
    <row r="19" spans="1:5" ht="135" x14ac:dyDescent="0.25">
      <c r="A19" s="18" t="s">
        <v>16</v>
      </c>
      <c r="B19" s="17" t="s">
        <v>15</v>
      </c>
      <c r="C19" s="12">
        <v>1839000</v>
      </c>
      <c r="D19" s="12">
        <v>708160.83</v>
      </c>
      <c r="E19" s="11">
        <f t="shared" si="0"/>
        <v>38.507929853181075</v>
      </c>
    </row>
    <row r="20" spans="1:5" ht="60" x14ac:dyDescent="0.25">
      <c r="A20" s="18" t="s">
        <v>18</v>
      </c>
      <c r="B20" s="17" t="s">
        <v>17</v>
      </c>
      <c r="C20" s="12" t="s">
        <v>0</v>
      </c>
      <c r="D20" s="12">
        <v>2242135.2000000002</v>
      </c>
      <c r="E20" s="11"/>
    </row>
    <row r="21" spans="1:5" ht="60" x14ac:dyDescent="0.25">
      <c r="A21" s="18" t="s">
        <v>20</v>
      </c>
      <c r="B21" s="17" t="s">
        <v>19</v>
      </c>
      <c r="C21" s="12" t="s">
        <v>0</v>
      </c>
      <c r="D21" s="12">
        <v>3539249.99</v>
      </c>
      <c r="E21" s="11"/>
    </row>
    <row r="22" spans="1:5" ht="45" x14ac:dyDescent="0.25">
      <c r="A22" s="18" t="s">
        <v>22</v>
      </c>
      <c r="B22" s="17" t="s">
        <v>21</v>
      </c>
      <c r="C22" s="12">
        <v>15207000</v>
      </c>
      <c r="D22" s="12">
        <v>8287248.5099999998</v>
      </c>
      <c r="E22" s="11">
        <f t="shared" si="0"/>
        <v>54.496274807654366</v>
      </c>
    </row>
    <row r="23" spans="1:5" ht="30" x14ac:dyDescent="0.25">
      <c r="A23" s="18" t="s">
        <v>24</v>
      </c>
      <c r="B23" s="17" t="s">
        <v>23</v>
      </c>
      <c r="C23" s="12">
        <v>15207000</v>
      </c>
      <c r="D23" s="12">
        <v>8287248.5099999998</v>
      </c>
      <c r="E23" s="11">
        <f t="shared" si="0"/>
        <v>54.496274807654366</v>
      </c>
    </row>
    <row r="24" spans="1:5" ht="90" x14ac:dyDescent="0.25">
      <c r="A24" s="18" t="s">
        <v>26</v>
      </c>
      <c r="B24" s="17" t="s">
        <v>25</v>
      </c>
      <c r="C24" s="12">
        <v>7203000</v>
      </c>
      <c r="D24" s="12">
        <v>4272118.26</v>
      </c>
      <c r="E24" s="11">
        <f t="shared" si="0"/>
        <v>59.310263223656811</v>
      </c>
    </row>
    <row r="25" spans="1:5" ht="135" x14ac:dyDescent="0.25">
      <c r="A25" s="18" t="s">
        <v>28</v>
      </c>
      <c r="B25" s="17" t="s">
        <v>27</v>
      </c>
      <c r="C25" s="12">
        <v>7203000</v>
      </c>
      <c r="D25" s="12">
        <v>4272118.26</v>
      </c>
      <c r="E25" s="11">
        <f t="shared" si="0"/>
        <v>59.310263223656811</v>
      </c>
    </row>
    <row r="26" spans="1:5" ht="105" x14ac:dyDescent="0.25">
      <c r="A26" s="18" t="s">
        <v>30</v>
      </c>
      <c r="B26" s="17" t="s">
        <v>29</v>
      </c>
      <c r="C26" s="12">
        <v>50000</v>
      </c>
      <c r="D26" s="12">
        <v>22206.18</v>
      </c>
      <c r="E26" s="11">
        <f t="shared" si="0"/>
        <v>44.41236</v>
      </c>
    </row>
    <row r="27" spans="1:5" ht="150" x14ac:dyDescent="0.25">
      <c r="A27" s="18" t="s">
        <v>32</v>
      </c>
      <c r="B27" s="17" t="s">
        <v>31</v>
      </c>
      <c r="C27" s="12">
        <v>50000</v>
      </c>
      <c r="D27" s="12">
        <v>22206.18</v>
      </c>
      <c r="E27" s="11">
        <f t="shared" si="0"/>
        <v>44.41236</v>
      </c>
    </row>
    <row r="28" spans="1:5" ht="90" x14ac:dyDescent="0.25">
      <c r="A28" s="18" t="s">
        <v>34</v>
      </c>
      <c r="B28" s="17" t="s">
        <v>33</v>
      </c>
      <c r="C28" s="12">
        <v>8904000</v>
      </c>
      <c r="D28" s="12">
        <v>4525957.1399999997</v>
      </c>
      <c r="E28" s="11">
        <f t="shared" si="0"/>
        <v>50.830605795148244</v>
      </c>
    </row>
    <row r="29" spans="1:5" ht="135" x14ac:dyDescent="0.25">
      <c r="A29" s="18" t="s">
        <v>36</v>
      </c>
      <c r="B29" s="17" t="s">
        <v>35</v>
      </c>
      <c r="C29" s="12">
        <v>8904000</v>
      </c>
      <c r="D29" s="12">
        <v>4525957.1399999997</v>
      </c>
      <c r="E29" s="11">
        <f t="shared" si="0"/>
        <v>50.830605795148244</v>
      </c>
    </row>
    <row r="30" spans="1:5" ht="90" x14ac:dyDescent="0.25">
      <c r="A30" s="18" t="s">
        <v>38</v>
      </c>
      <c r="B30" s="17" t="s">
        <v>37</v>
      </c>
      <c r="C30" s="12">
        <v>-950000</v>
      </c>
      <c r="D30" s="12">
        <v>-533033.06999999995</v>
      </c>
      <c r="E30" s="11">
        <f t="shared" si="0"/>
        <v>56.108744210526304</v>
      </c>
    </row>
    <row r="31" spans="1:5" ht="135" x14ac:dyDescent="0.25">
      <c r="A31" s="18" t="s">
        <v>40</v>
      </c>
      <c r="B31" s="17" t="s">
        <v>39</v>
      </c>
      <c r="C31" s="12">
        <v>-950000</v>
      </c>
      <c r="D31" s="12">
        <v>-533033.06999999995</v>
      </c>
      <c r="E31" s="11">
        <f t="shared" si="0"/>
        <v>56.108744210526304</v>
      </c>
    </row>
    <row r="32" spans="1:5" x14ac:dyDescent="0.25">
      <c r="A32" s="18" t="s">
        <v>42</v>
      </c>
      <c r="B32" s="17" t="s">
        <v>41</v>
      </c>
      <c r="C32" s="12">
        <v>10928000</v>
      </c>
      <c r="D32" s="12">
        <v>4192053.23</v>
      </c>
      <c r="E32" s="11">
        <f t="shared" si="0"/>
        <v>38.360662792825764</v>
      </c>
    </row>
    <row r="33" spans="1:5" ht="30" x14ac:dyDescent="0.25">
      <c r="A33" s="18" t="s">
        <v>44</v>
      </c>
      <c r="B33" s="17" t="s">
        <v>43</v>
      </c>
      <c r="C33" s="12">
        <v>1000</v>
      </c>
      <c r="D33" s="12">
        <v>-103985.63</v>
      </c>
      <c r="E33" s="11">
        <f t="shared" si="0"/>
        <v>-10398.563</v>
      </c>
    </row>
    <row r="34" spans="1:5" ht="30" x14ac:dyDescent="0.25">
      <c r="A34" s="18" t="s">
        <v>45</v>
      </c>
      <c r="B34" s="17" t="s">
        <v>43</v>
      </c>
      <c r="C34" s="12">
        <v>1000</v>
      </c>
      <c r="D34" s="12">
        <v>-103985.63</v>
      </c>
      <c r="E34" s="11">
        <f t="shared" si="0"/>
        <v>-10398.563</v>
      </c>
    </row>
    <row r="35" spans="1:5" x14ac:dyDescent="0.25">
      <c r="A35" s="18" t="s">
        <v>47</v>
      </c>
      <c r="B35" s="17" t="s">
        <v>46</v>
      </c>
      <c r="C35" s="12">
        <v>972000</v>
      </c>
      <c r="D35" s="12">
        <v>923550.21</v>
      </c>
      <c r="E35" s="11">
        <f t="shared" si="0"/>
        <v>95.015453703703699</v>
      </c>
    </row>
    <row r="36" spans="1:5" x14ac:dyDescent="0.25">
      <c r="A36" s="18" t="s">
        <v>48</v>
      </c>
      <c r="B36" s="17" t="s">
        <v>46</v>
      </c>
      <c r="C36" s="12">
        <v>972000</v>
      </c>
      <c r="D36" s="12">
        <v>923550.21</v>
      </c>
      <c r="E36" s="11">
        <f t="shared" si="0"/>
        <v>95.015453703703699</v>
      </c>
    </row>
    <row r="37" spans="1:5" ht="30" x14ac:dyDescent="0.25">
      <c r="A37" s="18" t="s">
        <v>50</v>
      </c>
      <c r="B37" s="17" t="s">
        <v>49</v>
      </c>
      <c r="C37" s="12">
        <v>9955000</v>
      </c>
      <c r="D37" s="12">
        <v>3372488.65</v>
      </c>
      <c r="E37" s="11">
        <f t="shared" si="0"/>
        <v>33.87733450527373</v>
      </c>
    </row>
    <row r="38" spans="1:5" ht="45" x14ac:dyDescent="0.25">
      <c r="A38" s="18" t="s">
        <v>52</v>
      </c>
      <c r="B38" s="17" t="s">
        <v>51</v>
      </c>
      <c r="C38" s="12">
        <v>9955000</v>
      </c>
      <c r="D38" s="12">
        <v>3372488.65</v>
      </c>
      <c r="E38" s="11">
        <f t="shared" si="0"/>
        <v>33.87733450527373</v>
      </c>
    </row>
    <row r="39" spans="1:5" x14ac:dyDescent="0.25">
      <c r="A39" s="18" t="s">
        <v>54</v>
      </c>
      <c r="B39" s="17" t="s">
        <v>53</v>
      </c>
      <c r="C39" s="12">
        <v>2642000</v>
      </c>
      <c r="D39" s="12">
        <v>1487856.13</v>
      </c>
      <c r="E39" s="11">
        <f t="shared" si="0"/>
        <v>56.315523467070392</v>
      </c>
    </row>
    <row r="40" spans="1:5" ht="45" x14ac:dyDescent="0.25">
      <c r="A40" s="18" t="s">
        <v>56</v>
      </c>
      <c r="B40" s="17" t="s">
        <v>55</v>
      </c>
      <c r="C40" s="12">
        <v>2622000</v>
      </c>
      <c r="D40" s="12">
        <v>1487856.13</v>
      </c>
      <c r="E40" s="11">
        <f t="shared" si="0"/>
        <v>56.745085049580467</v>
      </c>
    </row>
    <row r="41" spans="1:5" ht="60" x14ac:dyDescent="0.25">
      <c r="A41" s="18" t="s">
        <v>58</v>
      </c>
      <c r="B41" s="17" t="s">
        <v>57</v>
      </c>
      <c r="C41" s="12">
        <v>2622000</v>
      </c>
      <c r="D41" s="12">
        <v>1487856.13</v>
      </c>
      <c r="E41" s="11">
        <f t="shared" si="0"/>
        <v>56.745085049580467</v>
      </c>
    </row>
    <row r="42" spans="1:5" ht="45" x14ac:dyDescent="0.25">
      <c r="A42" s="18" t="s">
        <v>60</v>
      </c>
      <c r="B42" s="17" t="s">
        <v>59</v>
      </c>
      <c r="C42" s="12">
        <v>20000</v>
      </c>
      <c r="D42" s="12" t="s">
        <v>0</v>
      </c>
      <c r="E42" s="11"/>
    </row>
    <row r="43" spans="1:5" ht="30" x14ac:dyDescent="0.25">
      <c r="A43" s="18" t="s">
        <v>62</v>
      </c>
      <c r="B43" s="17" t="s">
        <v>61</v>
      </c>
      <c r="C43" s="12">
        <v>20000</v>
      </c>
      <c r="D43" s="12" t="s">
        <v>0</v>
      </c>
      <c r="E43" s="11"/>
    </row>
    <row r="44" spans="1:5" ht="45" x14ac:dyDescent="0.25">
      <c r="A44" s="18" t="s">
        <v>64</v>
      </c>
      <c r="B44" s="17" t="s">
        <v>63</v>
      </c>
      <c r="C44" s="12">
        <v>7068000</v>
      </c>
      <c r="D44" s="12">
        <v>5961769.5700000003</v>
      </c>
      <c r="E44" s="11">
        <f t="shared" si="0"/>
        <v>84.348748868138088</v>
      </c>
    </row>
    <row r="45" spans="1:5" ht="90" x14ac:dyDescent="0.25">
      <c r="A45" s="18" t="s">
        <v>66</v>
      </c>
      <c r="B45" s="17" t="s">
        <v>65</v>
      </c>
      <c r="C45" s="12">
        <v>3000</v>
      </c>
      <c r="D45" s="12" t="s">
        <v>0</v>
      </c>
      <c r="E45" s="11"/>
    </row>
    <row r="46" spans="1:5" ht="60" x14ac:dyDescent="0.25">
      <c r="A46" s="18" t="s">
        <v>68</v>
      </c>
      <c r="B46" s="17" t="s">
        <v>67</v>
      </c>
      <c r="C46" s="12">
        <v>3000</v>
      </c>
      <c r="D46" s="12" t="s">
        <v>0</v>
      </c>
      <c r="E46" s="11"/>
    </row>
    <row r="47" spans="1:5" ht="105" x14ac:dyDescent="0.25">
      <c r="A47" s="18" t="s">
        <v>70</v>
      </c>
      <c r="B47" s="17" t="s">
        <v>69</v>
      </c>
      <c r="C47" s="12">
        <v>6729000</v>
      </c>
      <c r="D47" s="12">
        <v>5851638.5300000003</v>
      </c>
      <c r="E47" s="11">
        <f t="shared" si="0"/>
        <v>86.9614880368554</v>
      </c>
    </row>
    <row r="48" spans="1:5" ht="75" x14ac:dyDescent="0.25">
      <c r="A48" s="18" t="s">
        <v>72</v>
      </c>
      <c r="B48" s="17" t="s">
        <v>71</v>
      </c>
      <c r="C48" s="12">
        <v>3930000</v>
      </c>
      <c r="D48" s="12">
        <v>4354560.84</v>
      </c>
      <c r="E48" s="11">
        <f t="shared" si="0"/>
        <v>110.80307480916029</v>
      </c>
    </row>
    <row r="49" spans="1:5" ht="105" x14ac:dyDescent="0.25">
      <c r="A49" s="18" t="s">
        <v>74</v>
      </c>
      <c r="B49" s="17" t="s">
        <v>73</v>
      </c>
      <c r="C49" s="12">
        <v>2930000</v>
      </c>
      <c r="D49" s="12">
        <v>3802388.37</v>
      </c>
      <c r="E49" s="11">
        <f t="shared" si="0"/>
        <v>129.77434709897611</v>
      </c>
    </row>
    <row r="50" spans="1:5" ht="90" x14ac:dyDescent="0.25">
      <c r="A50" s="18" t="s">
        <v>76</v>
      </c>
      <c r="B50" s="17" t="s">
        <v>75</v>
      </c>
      <c r="C50" s="12">
        <v>1000000</v>
      </c>
      <c r="D50" s="12">
        <v>552172.47</v>
      </c>
      <c r="E50" s="11">
        <f t="shared" si="0"/>
        <v>55.217247</v>
      </c>
    </row>
    <row r="51" spans="1:5" ht="90" x14ac:dyDescent="0.25">
      <c r="A51" s="18" t="s">
        <v>78</v>
      </c>
      <c r="B51" s="17" t="s">
        <v>77</v>
      </c>
      <c r="C51" s="12">
        <v>53000</v>
      </c>
      <c r="D51" s="12">
        <v>8923.9699999999993</v>
      </c>
      <c r="E51" s="11">
        <f t="shared" si="0"/>
        <v>16.83767924528302</v>
      </c>
    </row>
    <row r="52" spans="1:5" ht="90" x14ac:dyDescent="0.25">
      <c r="A52" s="18" t="s">
        <v>80</v>
      </c>
      <c r="B52" s="17" t="s">
        <v>79</v>
      </c>
      <c r="C52" s="12">
        <v>53000</v>
      </c>
      <c r="D52" s="12">
        <v>8923.9699999999993</v>
      </c>
      <c r="E52" s="11">
        <f t="shared" si="0"/>
        <v>16.83767924528302</v>
      </c>
    </row>
    <row r="53" spans="1:5" ht="105" x14ac:dyDescent="0.25">
      <c r="A53" s="18" t="s">
        <v>82</v>
      </c>
      <c r="B53" s="17" t="s">
        <v>81</v>
      </c>
      <c r="C53" s="12">
        <v>2746000</v>
      </c>
      <c r="D53" s="12">
        <v>1488153.72</v>
      </c>
      <c r="E53" s="11">
        <f t="shared" si="0"/>
        <v>54.193507647487252</v>
      </c>
    </row>
    <row r="54" spans="1:5" ht="75" x14ac:dyDescent="0.25">
      <c r="A54" s="18" t="s">
        <v>84</v>
      </c>
      <c r="B54" s="17" t="s">
        <v>83</v>
      </c>
      <c r="C54" s="12">
        <v>2746000</v>
      </c>
      <c r="D54" s="12">
        <v>1488153.72</v>
      </c>
      <c r="E54" s="11">
        <f t="shared" si="0"/>
        <v>54.193507647487252</v>
      </c>
    </row>
    <row r="55" spans="1:5" ht="30" x14ac:dyDescent="0.25">
      <c r="A55" s="18" t="s">
        <v>86</v>
      </c>
      <c r="B55" s="17" t="s">
        <v>85</v>
      </c>
      <c r="C55" s="12">
        <v>200000</v>
      </c>
      <c r="D55" s="12">
        <v>54024.71</v>
      </c>
      <c r="E55" s="11">
        <f t="shared" si="0"/>
        <v>27.012354999999999</v>
      </c>
    </row>
    <row r="56" spans="1:5" ht="60" x14ac:dyDescent="0.25">
      <c r="A56" s="18" t="s">
        <v>88</v>
      </c>
      <c r="B56" s="17" t="s">
        <v>87</v>
      </c>
      <c r="C56" s="12">
        <v>200000</v>
      </c>
      <c r="D56" s="12">
        <v>54024.71</v>
      </c>
      <c r="E56" s="11">
        <f t="shared" si="0"/>
        <v>27.012354999999999</v>
      </c>
    </row>
    <row r="57" spans="1:5" ht="60" x14ac:dyDescent="0.25">
      <c r="A57" s="18" t="s">
        <v>90</v>
      </c>
      <c r="B57" s="17" t="s">
        <v>89</v>
      </c>
      <c r="C57" s="12">
        <v>200000</v>
      </c>
      <c r="D57" s="12">
        <v>54024.71</v>
      </c>
      <c r="E57" s="11">
        <f t="shared" si="0"/>
        <v>27.012354999999999</v>
      </c>
    </row>
    <row r="58" spans="1:5" ht="90" x14ac:dyDescent="0.25">
      <c r="A58" s="18" t="s">
        <v>92</v>
      </c>
      <c r="B58" s="17" t="s">
        <v>91</v>
      </c>
      <c r="C58" s="12">
        <v>136000</v>
      </c>
      <c r="D58" s="12">
        <v>56106.33</v>
      </c>
      <c r="E58" s="11">
        <f t="shared" si="0"/>
        <v>41.254654411764704</v>
      </c>
    </row>
    <row r="59" spans="1:5" ht="90" x14ac:dyDescent="0.25">
      <c r="A59" s="18" t="s">
        <v>94</v>
      </c>
      <c r="B59" s="17" t="s">
        <v>93</v>
      </c>
      <c r="C59" s="12">
        <v>136000</v>
      </c>
      <c r="D59" s="12">
        <v>56106.33</v>
      </c>
      <c r="E59" s="11">
        <f t="shared" si="0"/>
        <v>41.254654411764704</v>
      </c>
    </row>
    <row r="60" spans="1:5" ht="90" x14ac:dyDescent="0.25">
      <c r="A60" s="18" t="s">
        <v>96</v>
      </c>
      <c r="B60" s="17" t="s">
        <v>95</v>
      </c>
      <c r="C60" s="12">
        <v>136000</v>
      </c>
      <c r="D60" s="12">
        <v>56106.33</v>
      </c>
      <c r="E60" s="11">
        <f t="shared" si="0"/>
        <v>41.254654411764704</v>
      </c>
    </row>
    <row r="61" spans="1:5" ht="30" x14ac:dyDescent="0.25">
      <c r="A61" s="18" t="s">
        <v>98</v>
      </c>
      <c r="B61" s="17" t="s">
        <v>97</v>
      </c>
      <c r="C61" s="12">
        <v>188000</v>
      </c>
      <c r="D61" s="12">
        <v>341281.7</v>
      </c>
      <c r="E61" s="11">
        <f t="shared" si="0"/>
        <v>181.53281914893617</v>
      </c>
    </row>
    <row r="62" spans="1:5" ht="30" x14ac:dyDescent="0.25">
      <c r="A62" s="18" t="s">
        <v>100</v>
      </c>
      <c r="B62" s="17" t="s">
        <v>99</v>
      </c>
      <c r="C62" s="12">
        <v>188000</v>
      </c>
      <c r="D62" s="12">
        <v>341281.7</v>
      </c>
      <c r="E62" s="11">
        <f t="shared" si="0"/>
        <v>181.53281914893617</v>
      </c>
    </row>
    <row r="63" spans="1:5" ht="30" x14ac:dyDescent="0.25">
      <c r="A63" s="18" t="s">
        <v>102</v>
      </c>
      <c r="B63" s="17" t="s">
        <v>101</v>
      </c>
      <c r="C63" s="12">
        <v>68000</v>
      </c>
      <c r="D63" s="12">
        <v>52545.99</v>
      </c>
      <c r="E63" s="11">
        <f t="shared" si="0"/>
        <v>77.273514705882349</v>
      </c>
    </row>
    <row r="64" spans="1:5" ht="30" x14ac:dyDescent="0.25">
      <c r="A64" s="18" t="s">
        <v>104</v>
      </c>
      <c r="B64" s="17" t="s">
        <v>103</v>
      </c>
      <c r="C64" s="12">
        <v>65000</v>
      </c>
      <c r="D64" s="12">
        <v>161236.70000000001</v>
      </c>
      <c r="E64" s="11">
        <f t="shared" si="0"/>
        <v>248.05646153846155</v>
      </c>
    </row>
    <row r="65" spans="1:5" ht="30" x14ac:dyDescent="0.25">
      <c r="A65" s="18" t="s">
        <v>106</v>
      </c>
      <c r="B65" s="17" t="s">
        <v>105</v>
      </c>
      <c r="C65" s="12">
        <v>55000</v>
      </c>
      <c r="D65" s="12">
        <v>127499.01</v>
      </c>
      <c r="E65" s="11">
        <f t="shared" si="0"/>
        <v>231.81638181818181</v>
      </c>
    </row>
    <row r="66" spans="1:5" x14ac:dyDescent="0.25">
      <c r="A66" s="18" t="s">
        <v>108</v>
      </c>
      <c r="B66" s="17" t="s">
        <v>107</v>
      </c>
      <c r="C66" s="12">
        <v>55000</v>
      </c>
      <c r="D66" s="12">
        <v>127499.01</v>
      </c>
      <c r="E66" s="11">
        <f t="shared" si="0"/>
        <v>231.81638181818181</v>
      </c>
    </row>
    <row r="67" spans="1:5" ht="30" x14ac:dyDescent="0.25">
      <c r="A67" s="18" t="s">
        <v>110</v>
      </c>
      <c r="B67" s="17" t="s">
        <v>109</v>
      </c>
      <c r="C67" s="12">
        <v>6000</v>
      </c>
      <c r="D67" s="12">
        <v>27779.66</v>
      </c>
      <c r="E67" s="11">
        <f t="shared" si="0"/>
        <v>462.99433333333332</v>
      </c>
    </row>
    <row r="68" spans="1:5" x14ac:dyDescent="0.25">
      <c r="A68" s="18" t="s">
        <v>112</v>
      </c>
      <c r="B68" s="17" t="s">
        <v>111</v>
      </c>
      <c r="C68" s="12">
        <v>6000</v>
      </c>
      <c r="D68" s="12">
        <v>27779.66</v>
      </c>
      <c r="E68" s="11">
        <f t="shared" si="0"/>
        <v>462.99433333333332</v>
      </c>
    </row>
    <row r="69" spans="1:5" x14ac:dyDescent="0.25">
      <c r="A69" s="18" t="s">
        <v>114</v>
      </c>
      <c r="B69" s="17" t="s">
        <v>113</v>
      </c>
      <c r="C69" s="12">
        <v>6000</v>
      </c>
      <c r="D69" s="12">
        <v>27779.66</v>
      </c>
      <c r="E69" s="11">
        <f t="shared" si="0"/>
        <v>462.99433333333332</v>
      </c>
    </row>
    <row r="70" spans="1:5" ht="30" x14ac:dyDescent="0.25">
      <c r="A70" s="18" t="s">
        <v>116</v>
      </c>
      <c r="B70" s="17" t="s">
        <v>115</v>
      </c>
      <c r="C70" s="12">
        <v>6000</v>
      </c>
      <c r="D70" s="12">
        <v>27779.66</v>
      </c>
      <c r="E70" s="11">
        <f t="shared" si="0"/>
        <v>462.99433333333332</v>
      </c>
    </row>
    <row r="71" spans="1:5" ht="30" x14ac:dyDescent="0.25">
      <c r="A71" s="18" t="s">
        <v>118</v>
      </c>
      <c r="B71" s="17" t="s">
        <v>117</v>
      </c>
      <c r="C71" s="12">
        <v>15130000</v>
      </c>
      <c r="D71" s="12">
        <v>9800642.3300000001</v>
      </c>
      <c r="E71" s="11">
        <f t="shared" si="0"/>
        <v>64.776221612690023</v>
      </c>
    </row>
    <row r="72" spans="1:5" ht="90" x14ac:dyDescent="0.25">
      <c r="A72" s="18" t="s">
        <v>120</v>
      </c>
      <c r="B72" s="17" t="s">
        <v>119</v>
      </c>
      <c r="C72" s="12">
        <v>294000</v>
      </c>
      <c r="D72" s="12">
        <v>148769.99</v>
      </c>
      <c r="E72" s="11">
        <f t="shared" si="0"/>
        <v>50.602037414965984</v>
      </c>
    </row>
    <row r="73" spans="1:5" ht="105" x14ac:dyDescent="0.25">
      <c r="A73" s="18" t="s">
        <v>122</v>
      </c>
      <c r="B73" s="17" t="s">
        <v>121</v>
      </c>
      <c r="C73" s="12">
        <v>294000</v>
      </c>
      <c r="D73" s="12">
        <v>148769.99</v>
      </c>
      <c r="E73" s="11">
        <f t="shared" si="0"/>
        <v>50.602037414965984</v>
      </c>
    </row>
    <row r="74" spans="1:5" ht="105" x14ac:dyDescent="0.25">
      <c r="A74" s="18" t="s">
        <v>124</v>
      </c>
      <c r="B74" s="17" t="s">
        <v>123</v>
      </c>
      <c r="C74" s="12">
        <v>294000</v>
      </c>
      <c r="D74" s="12">
        <v>148769.99</v>
      </c>
      <c r="E74" s="11">
        <f t="shared" si="0"/>
        <v>50.602037414965984</v>
      </c>
    </row>
    <row r="75" spans="1:5" ht="45" x14ac:dyDescent="0.25">
      <c r="A75" s="18" t="s">
        <v>126</v>
      </c>
      <c r="B75" s="17" t="s">
        <v>125</v>
      </c>
      <c r="C75" s="12">
        <v>14750000</v>
      </c>
      <c r="D75" s="12">
        <v>9580887.5199999996</v>
      </c>
      <c r="E75" s="11">
        <f t="shared" si="0"/>
        <v>64.955169627118636</v>
      </c>
    </row>
    <row r="76" spans="1:5" ht="45" x14ac:dyDescent="0.25">
      <c r="A76" s="18" t="s">
        <v>128</v>
      </c>
      <c r="B76" s="17" t="s">
        <v>127</v>
      </c>
      <c r="C76" s="12">
        <v>14750000</v>
      </c>
      <c r="D76" s="12">
        <v>9580887.5199999996</v>
      </c>
      <c r="E76" s="11">
        <f t="shared" si="0"/>
        <v>64.955169627118636</v>
      </c>
    </row>
    <row r="77" spans="1:5" ht="75" x14ac:dyDescent="0.25">
      <c r="A77" s="18" t="s">
        <v>130</v>
      </c>
      <c r="B77" s="17" t="s">
        <v>129</v>
      </c>
      <c r="C77" s="12">
        <v>14500000</v>
      </c>
      <c r="D77" s="12">
        <v>9561475.6400000006</v>
      </c>
      <c r="E77" s="11">
        <f t="shared" ref="E77:E140" si="1">D77/C77*100</f>
        <v>65.941211310344826</v>
      </c>
    </row>
    <row r="78" spans="1:5" ht="60" x14ac:dyDescent="0.25">
      <c r="A78" s="18" t="s">
        <v>132</v>
      </c>
      <c r="B78" s="17" t="s">
        <v>131</v>
      </c>
      <c r="C78" s="12">
        <v>250000</v>
      </c>
      <c r="D78" s="12">
        <v>19411.88</v>
      </c>
      <c r="E78" s="11">
        <f t="shared" si="1"/>
        <v>7.7647519999999997</v>
      </c>
    </row>
    <row r="79" spans="1:5" ht="75" x14ac:dyDescent="0.25">
      <c r="A79" s="18" t="s">
        <v>134</v>
      </c>
      <c r="B79" s="17" t="s">
        <v>133</v>
      </c>
      <c r="C79" s="12">
        <v>86000</v>
      </c>
      <c r="D79" s="12">
        <v>70984.820000000007</v>
      </c>
      <c r="E79" s="11">
        <f t="shared" si="1"/>
        <v>82.540488372093037</v>
      </c>
    </row>
    <row r="80" spans="1:5" ht="75" x14ac:dyDescent="0.25">
      <c r="A80" s="18" t="s">
        <v>136</v>
      </c>
      <c r="B80" s="17" t="s">
        <v>135</v>
      </c>
      <c r="C80" s="12">
        <v>86000</v>
      </c>
      <c r="D80" s="12">
        <v>70984.820000000007</v>
      </c>
      <c r="E80" s="11">
        <f t="shared" si="1"/>
        <v>82.540488372093037</v>
      </c>
    </row>
    <row r="81" spans="1:5" ht="105" x14ac:dyDescent="0.25">
      <c r="A81" s="18" t="s">
        <v>138</v>
      </c>
      <c r="B81" s="17" t="s">
        <v>137</v>
      </c>
      <c r="C81" s="12">
        <v>45000</v>
      </c>
      <c r="D81" s="12">
        <v>14303</v>
      </c>
      <c r="E81" s="11">
        <f t="shared" si="1"/>
        <v>31.784444444444443</v>
      </c>
    </row>
    <row r="82" spans="1:5" ht="90" x14ac:dyDescent="0.25">
      <c r="A82" s="18" t="s">
        <v>140</v>
      </c>
      <c r="B82" s="17" t="s">
        <v>139</v>
      </c>
      <c r="C82" s="12">
        <v>41000</v>
      </c>
      <c r="D82" s="12">
        <v>56681.82</v>
      </c>
      <c r="E82" s="11">
        <f t="shared" si="1"/>
        <v>138.24834146341462</v>
      </c>
    </row>
    <row r="83" spans="1:5" x14ac:dyDescent="0.25">
      <c r="A83" s="18" t="s">
        <v>142</v>
      </c>
      <c r="B83" s="17" t="s">
        <v>141</v>
      </c>
      <c r="C83" s="12">
        <v>211000</v>
      </c>
      <c r="D83" s="12">
        <v>83003.570000000007</v>
      </c>
      <c r="E83" s="11">
        <f t="shared" si="1"/>
        <v>39.338184834123226</v>
      </c>
    </row>
    <row r="84" spans="1:5" ht="45" x14ac:dyDescent="0.25">
      <c r="A84" s="18" t="s">
        <v>144</v>
      </c>
      <c r="B84" s="17" t="s">
        <v>143</v>
      </c>
      <c r="C84" s="12">
        <v>211000</v>
      </c>
      <c r="D84" s="12">
        <v>83003.570000000007</v>
      </c>
      <c r="E84" s="11">
        <f t="shared" si="1"/>
        <v>39.338184834123226</v>
      </c>
    </row>
    <row r="85" spans="1:5" ht="45" x14ac:dyDescent="0.25">
      <c r="A85" s="18" t="s">
        <v>146</v>
      </c>
      <c r="B85" s="17" t="s">
        <v>145</v>
      </c>
      <c r="C85" s="12">
        <v>211000</v>
      </c>
      <c r="D85" s="12">
        <v>83003.570000000007</v>
      </c>
      <c r="E85" s="11">
        <f t="shared" si="1"/>
        <v>39.338184834123226</v>
      </c>
    </row>
    <row r="86" spans="1:5" x14ac:dyDescent="0.25">
      <c r="A86" s="18" t="s">
        <v>148</v>
      </c>
      <c r="B86" s="17" t="s">
        <v>147</v>
      </c>
      <c r="C86" s="12">
        <v>1695000</v>
      </c>
      <c r="D86" s="12">
        <v>689528.59</v>
      </c>
      <c r="E86" s="11">
        <f t="shared" si="1"/>
        <v>40.680152802359885</v>
      </c>
    </row>
    <row r="87" spans="1:5" ht="45" x14ac:dyDescent="0.25">
      <c r="A87" s="18" t="s">
        <v>150</v>
      </c>
      <c r="B87" s="17" t="s">
        <v>149</v>
      </c>
      <c r="C87" s="12">
        <v>1199000</v>
      </c>
      <c r="D87" s="12">
        <v>393811.68</v>
      </c>
      <c r="E87" s="11">
        <f t="shared" si="1"/>
        <v>32.845010842368637</v>
      </c>
    </row>
    <row r="88" spans="1:5" ht="60" x14ac:dyDescent="0.25">
      <c r="A88" s="18" t="s">
        <v>152</v>
      </c>
      <c r="B88" s="17" t="s">
        <v>151</v>
      </c>
      <c r="C88" s="12">
        <v>50000</v>
      </c>
      <c r="D88" s="12">
        <v>21353.7</v>
      </c>
      <c r="E88" s="11">
        <f t="shared" si="1"/>
        <v>42.7074</v>
      </c>
    </row>
    <row r="89" spans="1:5" ht="90" x14ac:dyDescent="0.25">
      <c r="A89" s="18" t="s">
        <v>154</v>
      </c>
      <c r="B89" s="17" t="s">
        <v>153</v>
      </c>
      <c r="C89" s="12">
        <v>50000</v>
      </c>
      <c r="D89" s="12">
        <v>21353.7</v>
      </c>
      <c r="E89" s="11">
        <f t="shared" si="1"/>
        <v>42.7074</v>
      </c>
    </row>
    <row r="90" spans="1:5" ht="90" x14ac:dyDescent="0.25">
      <c r="A90" s="18" t="s">
        <v>156</v>
      </c>
      <c r="B90" s="17" t="s">
        <v>155</v>
      </c>
      <c r="C90" s="12">
        <v>188000</v>
      </c>
      <c r="D90" s="12">
        <v>62184.24</v>
      </c>
      <c r="E90" s="11">
        <f t="shared" si="1"/>
        <v>33.076723404255318</v>
      </c>
    </row>
    <row r="91" spans="1:5" ht="120" x14ac:dyDescent="0.25">
      <c r="A91" s="18" t="s">
        <v>158</v>
      </c>
      <c r="B91" s="17" t="s">
        <v>157</v>
      </c>
      <c r="C91" s="12">
        <v>188000</v>
      </c>
      <c r="D91" s="12">
        <v>62184.24</v>
      </c>
      <c r="E91" s="11">
        <f t="shared" si="1"/>
        <v>33.076723404255318</v>
      </c>
    </row>
    <row r="92" spans="1:5" ht="60" x14ac:dyDescent="0.25">
      <c r="A92" s="18" t="s">
        <v>160</v>
      </c>
      <c r="B92" s="17" t="s">
        <v>159</v>
      </c>
      <c r="C92" s="12">
        <v>120000</v>
      </c>
      <c r="D92" s="12">
        <v>76181.710000000006</v>
      </c>
      <c r="E92" s="11">
        <f t="shared" si="1"/>
        <v>63.484758333333332</v>
      </c>
    </row>
    <row r="93" spans="1:5" ht="90" x14ac:dyDescent="0.25">
      <c r="A93" s="18" t="s">
        <v>162</v>
      </c>
      <c r="B93" s="17" t="s">
        <v>161</v>
      </c>
      <c r="C93" s="12">
        <v>120000</v>
      </c>
      <c r="D93" s="12">
        <v>76181.710000000006</v>
      </c>
      <c r="E93" s="11">
        <f t="shared" si="1"/>
        <v>63.484758333333332</v>
      </c>
    </row>
    <row r="94" spans="1:5" ht="75" x14ac:dyDescent="0.25">
      <c r="A94" s="18" t="s">
        <v>164</v>
      </c>
      <c r="B94" s="17" t="s">
        <v>163</v>
      </c>
      <c r="C94" s="12">
        <v>167000</v>
      </c>
      <c r="D94" s="12">
        <v>7000</v>
      </c>
      <c r="E94" s="11">
        <f t="shared" si="1"/>
        <v>4.1916167664670656</v>
      </c>
    </row>
    <row r="95" spans="1:5" ht="105" x14ac:dyDescent="0.25">
      <c r="A95" s="18" t="s">
        <v>166</v>
      </c>
      <c r="B95" s="17" t="s">
        <v>165</v>
      </c>
      <c r="C95" s="12">
        <v>167000</v>
      </c>
      <c r="D95" s="12">
        <v>7000</v>
      </c>
      <c r="E95" s="11">
        <f t="shared" si="1"/>
        <v>4.1916167664670656</v>
      </c>
    </row>
    <row r="96" spans="1:5" ht="90" x14ac:dyDescent="0.25">
      <c r="A96" s="18" t="s">
        <v>168</v>
      </c>
      <c r="B96" s="17" t="s">
        <v>167</v>
      </c>
      <c r="C96" s="12">
        <v>11000</v>
      </c>
      <c r="D96" s="12">
        <v>15000</v>
      </c>
      <c r="E96" s="11">
        <f t="shared" si="1"/>
        <v>136.36363636363635</v>
      </c>
    </row>
    <row r="97" spans="1:5" ht="120" x14ac:dyDescent="0.25">
      <c r="A97" s="18" t="s">
        <v>170</v>
      </c>
      <c r="B97" s="17" t="s">
        <v>169</v>
      </c>
      <c r="C97" s="12">
        <v>11000</v>
      </c>
      <c r="D97" s="12">
        <v>15000</v>
      </c>
      <c r="E97" s="11">
        <f t="shared" si="1"/>
        <v>136.36363636363635</v>
      </c>
    </row>
    <row r="98" spans="1:5" ht="90" x14ac:dyDescent="0.25">
      <c r="A98" s="18" t="s">
        <v>172</v>
      </c>
      <c r="B98" s="17" t="s">
        <v>171</v>
      </c>
      <c r="C98" s="12">
        <v>8000</v>
      </c>
      <c r="D98" s="12">
        <v>2400</v>
      </c>
      <c r="E98" s="11">
        <f t="shared" si="1"/>
        <v>30</v>
      </c>
    </row>
    <row r="99" spans="1:5" ht="150" x14ac:dyDescent="0.25">
      <c r="A99" s="18" t="s">
        <v>174</v>
      </c>
      <c r="B99" s="17" t="s">
        <v>173</v>
      </c>
      <c r="C99" s="12">
        <v>8000</v>
      </c>
      <c r="D99" s="12">
        <v>2400</v>
      </c>
      <c r="E99" s="11">
        <f t="shared" si="1"/>
        <v>30</v>
      </c>
    </row>
    <row r="100" spans="1:5" ht="75" x14ac:dyDescent="0.25">
      <c r="A100" s="18" t="s">
        <v>176</v>
      </c>
      <c r="B100" s="17" t="s">
        <v>175</v>
      </c>
      <c r="C100" s="12">
        <v>32000</v>
      </c>
      <c r="D100" s="12">
        <v>16501.009999999998</v>
      </c>
      <c r="E100" s="11">
        <f t="shared" si="1"/>
        <v>51.565656249999989</v>
      </c>
    </row>
    <row r="101" spans="1:5" ht="105" x14ac:dyDescent="0.25">
      <c r="A101" s="18" t="s">
        <v>178</v>
      </c>
      <c r="B101" s="17" t="s">
        <v>177</v>
      </c>
      <c r="C101" s="12">
        <v>32000</v>
      </c>
      <c r="D101" s="12">
        <v>16501.009999999998</v>
      </c>
      <c r="E101" s="11">
        <f t="shared" si="1"/>
        <v>51.565656249999989</v>
      </c>
    </row>
    <row r="102" spans="1:5" ht="75" x14ac:dyDescent="0.25">
      <c r="A102" s="18" t="s">
        <v>180</v>
      </c>
      <c r="B102" s="17" t="s">
        <v>179</v>
      </c>
      <c r="C102" s="12">
        <v>101000</v>
      </c>
      <c r="D102" s="12">
        <v>74246.399999999994</v>
      </c>
      <c r="E102" s="11">
        <f t="shared" si="1"/>
        <v>73.511287128712866</v>
      </c>
    </row>
    <row r="103" spans="1:5" ht="105" x14ac:dyDescent="0.25">
      <c r="A103" s="18" t="s">
        <v>182</v>
      </c>
      <c r="B103" s="17" t="s">
        <v>181</v>
      </c>
      <c r="C103" s="12">
        <v>101000</v>
      </c>
      <c r="D103" s="12">
        <v>74246.399999999994</v>
      </c>
      <c r="E103" s="11">
        <f t="shared" si="1"/>
        <v>73.511287128712866</v>
      </c>
    </row>
    <row r="104" spans="1:5" ht="75" x14ac:dyDescent="0.25">
      <c r="A104" s="18" t="s">
        <v>184</v>
      </c>
      <c r="B104" s="17" t="s">
        <v>183</v>
      </c>
      <c r="C104" s="12">
        <v>522000</v>
      </c>
      <c r="D104" s="12">
        <v>118944.62</v>
      </c>
      <c r="E104" s="11">
        <f t="shared" si="1"/>
        <v>22.786325670498083</v>
      </c>
    </row>
    <row r="105" spans="1:5" ht="105" x14ac:dyDescent="0.25">
      <c r="A105" s="18" t="s">
        <v>186</v>
      </c>
      <c r="B105" s="17" t="s">
        <v>185</v>
      </c>
      <c r="C105" s="12">
        <v>522000</v>
      </c>
      <c r="D105" s="12">
        <v>118944.62</v>
      </c>
      <c r="E105" s="11">
        <f t="shared" si="1"/>
        <v>22.786325670498083</v>
      </c>
    </row>
    <row r="106" spans="1:5" ht="150" x14ac:dyDescent="0.25">
      <c r="A106" s="18" t="s">
        <v>188</v>
      </c>
      <c r="B106" s="17" t="s">
        <v>187</v>
      </c>
      <c r="C106" s="12">
        <v>463000</v>
      </c>
      <c r="D106" s="12">
        <v>158698.32999999999</v>
      </c>
      <c r="E106" s="11">
        <f t="shared" si="1"/>
        <v>34.276097192224618</v>
      </c>
    </row>
    <row r="107" spans="1:5" ht="180" x14ac:dyDescent="0.25">
      <c r="A107" s="18" t="s">
        <v>190</v>
      </c>
      <c r="B107" s="17" t="s">
        <v>189</v>
      </c>
      <c r="C107" s="12">
        <v>463000</v>
      </c>
      <c r="D107" s="12">
        <v>158698.32999999999</v>
      </c>
      <c r="E107" s="11">
        <f t="shared" si="1"/>
        <v>34.276097192224618</v>
      </c>
    </row>
    <row r="108" spans="1:5" ht="45" x14ac:dyDescent="0.25">
      <c r="A108" s="18" t="s">
        <v>192</v>
      </c>
      <c r="B108" s="17" t="s">
        <v>191</v>
      </c>
      <c r="C108" s="12">
        <v>9000</v>
      </c>
      <c r="D108" s="12">
        <v>17018.580000000002</v>
      </c>
      <c r="E108" s="11">
        <f t="shared" si="1"/>
        <v>189.09533333333334</v>
      </c>
    </row>
    <row r="109" spans="1:5" ht="75" x14ac:dyDescent="0.25">
      <c r="A109" s="18" t="s">
        <v>194</v>
      </c>
      <c r="B109" s="17" t="s">
        <v>193</v>
      </c>
      <c r="C109" s="12">
        <v>9000</v>
      </c>
      <c r="D109" s="12">
        <v>17018.580000000002</v>
      </c>
      <c r="E109" s="11">
        <f t="shared" si="1"/>
        <v>189.09533333333334</v>
      </c>
    </row>
    <row r="110" spans="1:5" ht="120" x14ac:dyDescent="0.25">
      <c r="A110" s="18" t="s">
        <v>196</v>
      </c>
      <c r="B110" s="17" t="s">
        <v>195</v>
      </c>
      <c r="C110" s="12">
        <v>8000</v>
      </c>
      <c r="D110" s="12" t="s">
        <v>0</v>
      </c>
      <c r="E110" s="11"/>
    </row>
    <row r="111" spans="1:5" ht="60" x14ac:dyDescent="0.25">
      <c r="A111" s="18" t="s">
        <v>198</v>
      </c>
      <c r="B111" s="17" t="s">
        <v>197</v>
      </c>
      <c r="C111" s="12">
        <v>8000</v>
      </c>
      <c r="D111" s="12" t="s">
        <v>0</v>
      </c>
      <c r="E111" s="11"/>
    </row>
    <row r="112" spans="1:5" ht="90" x14ac:dyDescent="0.25">
      <c r="A112" s="18" t="s">
        <v>200</v>
      </c>
      <c r="B112" s="17" t="s">
        <v>199</v>
      </c>
      <c r="C112" s="12">
        <v>8000</v>
      </c>
      <c r="D112" s="12" t="s">
        <v>0</v>
      </c>
      <c r="E112" s="11"/>
    </row>
    <row r="113" spans="1:5" x14ac:dyDescent="0.25">
      <c r="A113" s="18" t="s">
        <v>202</v>
      </c>
      <c r="B113" s="17" t="s">
        <v>201</v>
      </c>
      <c r="C113" s="12">
        <v>16000</v>
      </c>
      <c r="D113" s="12">
        <v>120000</v>
      </c>
      <c r="E113" s="11">
        <f t="shared" si="1"/>
        <v>750</v>
      </c>
    </row>
    <row r="114" spans="1:5" ht="120" x14ac:dyDescent="0.25">
      <c r="A114" s="18" t="s">
        <v>204</v>
      </c>
      <c r="B114" s="17" t="s">
        <v>203</v>
      </c>
      <c r="C114" s="12">
        <v>16000</v>
      </c>
      <c r="D114" s="12">
        <v>120000</v>
      </c>
      <c r="E114" s="11">
        <f t="shared" si="1"/>
        <v>750</v>
      </c>
    </row>
    <row r="115" spans="1:5" x14ac:dyDescent="0.25">
      <c r="A115" s="18" t="s">
        <v>206</v>
      </c>
      <c r="B115" s="17" t="s">
        <v>205</v>
      </c>
      <c r="C115" s="12">
        <v>150000</v>
      </c>
      <c r="D115" s="12" t="s">
        <v>0</v>
      </c>
      <c r="E115" s="11"/>
    </row>
    <row r="116" spans="1:5" x14ac:dyDescent="0.25">
      <c r="A116" s="18" t="s">
        <v>208</v>
      </c>
      <c r="B116" s="17" t="s">
        <v>207</v>
      </c>
      <c r="C116" s="12">
        <v>150000</v>
      </c>
      <c r="D116" s="12" t="s">
        <v>0</v>
      </c>
      <c r="E116" s="11"/>
    </row>
    <row r="117" spans="1:5" ht="30" x14ac:dyDescent="0.25">
      <c r="A117" s="18" t="s">
        <v>210</v>
      </c>
      <c r="B117" s="17" t="s">
        <v>209</v>
      </c>
      <c r="C117" s="12">
        <v>150000</v>
      </c>
      <c r="D117" s="12" t="s">
        <v>0</v>
      </c>
      <c r="E117" s="11"/>
    </row>
    <row r="118" spans="1:5" x14ac:dyDescent="0.25">
      <c r="A118" s="18" t="s">
        <v>212</v>
      </c>
      <c r="B118" s="17" t="s">
        <v>211</v>
      </c>
      <c r="C118" s="12">
        <v>718361780.79999995</v>
      </c>
      <c r="D118" s="12">
        <v>353333281.85000002</v>
      </c>
      <c r="E118" s="11">
        <f t="shared" si="1"/>
        <v>49.185980002515194</v>
      </c>
    </row>
    <row r="119" spans="1:5" ht="45" x14ac:dyDescent="0.25">
      <c r="A119" s="18" t="s">
        <v>214</v>
      </c>
      <c r="B119" s="17" t="s">
        <v>213</v>
      </c>
      <c r="C119" s="12">
        <v>718361780.79999995</v>
      </c>
      <c r="D119" s="12">
        <v>354114699.51999998</v>
      </c>
      <c r="E119" s="11">
        <f t="shared" si="1"/>
        <v>49.294757736922193</v>
      </c>
    </row>
    <row r="120" spans="1:5" ht="30" x14ac:dyDescent="0.25">
      <c r="A120" s="18" t="s">
        <v>216</v>
      </c>
      <c r="B120" s="17" t="s">
        <v>215</v>
      </c>
      <c r="C120" s="12">
        <v>82182860</v>
      </c>
      <c r="D120" s="12">
        <v>44827014</v>
      </c>
      <c r="E120" s="11">
        <f t="shared" si="1"/>
        <v>54.545453881746141</v>
      </c>
    </row>
    <row r="121" spans="1:5" ht="30" x14ac:dyDescent="0.25">
      <c r="A121" s="18" t="s">
        <v>218</v>
      </c>
      <c r="B121" s="17" t="s">
        <v>217</v>
      </c>
      <c r="C121" s="12">
        <v>69116000</v>
      </c>
      <c r="D121" s="12">
        <v>37699638</v>
      </c>
      <c r="E121" s="11">
        <f t="shared" si="1"/>
        <v>54.545456913015798</v>
      </c>
    </row>
    <row r="122" spans="1:5" ht="45" x14ac:dyDescent="0.25">
      <c r="A122" s="18" t="s">
        <v>220</v>
      </c>
      <c r="B122" s="17" t="s">
        <v>219</v>
      </c>
      <c r="C122" s="12">
        <v>69116000</v>
      </c>
      <c r="D122" s="12">
        <v>37699638</v>
      </c>
      <c r="E122" s="11">
        <f t="shared" si="1"/>
        <v>54.545456913015798</v>
      </c>
    </row>
    <row r="123" spans="1:5" ht="30" x14ac:dyDescent="0.25">
      <c r="A123" s="18" t="s">
        <v>222</v>
      </c>
      <c r="B123" s="17" t="s">
        <v>221</v>
      </c>
      <c r="C123" s="12">
        <v>13066860</v>
      </c>
      <c r="D123" s="12">
        <v>7127376</v>
      </c>
      <c r="E123" s="11">
        <f t="shared" si="1"/>
        <v>54.54543784811348</v>
      </c>
    </row>
    <row r="124" spans="1:5" ht="45" x14ac:dyDescent="0.25">
      <c r="A124" s="18" t="s">
        <v>224</v>
      </c>
      <c r="B124" s="17" t="s">
        <v>223</v>
      </c>
      <c r="C124" s="12">
        <v>13066860</v>
      </c>
      <c r="D124" s="12">
        <v>7127376</v>
      </c>
      <c r="E124" s="11">
        <f t="shared" si="1"/>
        <v>54.54543784811348</v>
      </c>
    </row>
    <row r="125" spans="1:5" ht="30" x14ac:dyDescent="0.25">
      <c r="A125" s="18" t="s">
        <v>226</v>
      </c>
      <c r="B125" s="17" t="s">
        <v>225</v>
      </c>
      <c r="C125" s="12">
        <v>188103124.75</v>
      </c>
      <c r="D125" s="12">
        <v>64567250.649999999</v>
      </c>
      <c r="E125" s="11">
        <f t="shared" si="1"/>
        <v>34.325453516954404</v>
      </c>
    </row>
    <row r="126" spans="1:5" ht="45" x14ac:dyDescent="0.25">
      <c r="A126" s="18" t="s">
        <v>228</v>
      </c>
      <c r="B126" s="17" t="s">
        <v>227</v>
      </c>
      <c r="C126" s="12">
        <v>57267229.579999998</v>
      </c>
      <c r="D126" s="12">
        <v>23193490.550000001</v>
      </c>
      <c r="E126" s="11">
        <f t="shared" si="1"/>
        <v>40.500458499742223</v>
      </c>
    </row>
    <row r="127" spans="1:5" ht="45" x14ac:dyDescent="0.25">
      <c r="A127" s="18" t="s">
        <v>230</v>
      </c>
      <c r="B127" s="17" t="s">
        <v>229</v>
      </c>
      <c r="C127" s="12">
        <v>57267229.579999998</v>
      </c>
      <c r="D127" s="12">
        <v>23193490.550000001</v>
      </c>
      <c r="E127" s="11">
        <f t="shared" si="1"/>
        <v>40.500458499742223</v>
      </c>
    </row>
    <row r="128" spans="1:5" ht="60" x14ac:dyDescent="0.25">
      <c r="A128" s="18" t="s">
        <v>232</v>
      </c>
      <c r="B128" s="17" t="s">
        <v>231</v>
      </c>
      <c r="C128" s="12">
        <v>17377512.68</v>
      </c>
      <c r="D128" s="12">
        <v>7644818.2999999998</v>
      </c>
      <c r="E128" s="11">
        <f t="shared" si="1"/>
        <v>43.992592270115374</v>
      </c>
    </row>
    <row r="129" spans="1:5" ht="75" x14ac:dyDescent="0.25">
      <c r="A129" s="18" t="s">
        <v>234</v>
      </c>
      <c r="B129" s="17" t="s">
        <v>233</v>
      </c>
      <c r="C129" s="12">
        <v>17377512.68</v>
      </c>
      <c r="D129" s="12">
        <v>7644818.2999999998</v>
      </c>
      <c r="E129" s="11">
        <f t="shared" si="1"/>
        <v>43.992592270115374</v>
      </c>
    </row>
    <row r="130" spans="1:5" ht="30" x14ac:dyDescent="0.25">
      <c r="A130" s="18" t="s">
        <v>236</v>
      </c>
      <c r="B130" s="17" t="s">
        <v>235</v>
      </c>
      <c r="C130" s="12">
        <v>1960290</v>
      </c>
      <c r="D130" s="12">
        <v>1960290</v>
      </c>
      <c r="E130" s="11">
        <f t="shared" si="1"/>
        <v>100</v>
      </c>
    </row>
    <row r="131" spans="1:5" ht="45" x14ac:dyDescent="0.25">
      <c r="A131" s="18" t="s">
        <v>238</v>
      </c>
      <c r="B131" s="17" t="s">
        <v>237</v>
      </c>
      <c r="C131" s="12">
        <v>1960290</v>
      </c>
      <c r="D131" s="12">
        <v>1960290</v>
      </c>
      <c r="E131" s="11">
        <f t="shared" si="1"/>
        <v>100</v>
      </c>
    </row>
    <row r="132" spans="1:5" ht="30" x14ac:dyDescent="0.25">
      <c r="A132" s="18" t="s">
        <v>240</v>
      </c>
      <c r="B132" s="17" t="s">
        <v>239</v>
      </c>
      <c r="C132" s="12">
        <v>8868288</v>
      </c>
      <c r="D132" s="12" t="s">
        <v>0</v>
      </c>
      <c r="E132" s="11"/>
    </row>
    <row r="133" spans="1:5" ht="30" x14ac:dyDescent="0.25">
      <c r="A133" s="18" t="s">
        <v>242</v>
      </c>
      <c r="B133" s="17" t="s">
        <v>241</v>
      </c>
      <c r="C133" s="12">
        <v>8868288</v>
      </c>
      <c r="D133" s="12" t="s">
        <v>0</v>
      </c>
      <c r="E133" s="11"/>
    </row>
    <row r="134" spans="1:5" x14ac:dyDescent="0.25">
      <c r="A134" s="18" t="s">
        <v>244</v>
      </c>
      <c r="B134" s="17" t="s">
        <v>243</v>
      </c>
      <c r="C134" s="12">
        <v>4594178</v>
      </c>
      <c r="D134" s="12">
        <v>4594177.99</v>
      </c>
      <c r="E134" s="11">
        <f t="shared" si="1"/>
        <v>99.999999782333219</v>
      </c>
    </row>
    <row r="135" spans="1:5" ht="30" x14ac:dyDescent="0.25">
      <c r="A135" s="18" t="s">
        <v>246</v>
      </c>
      <c r="B135" s="17" t="s">
        <v>245</v>
      </c>
      <c r="C135" s="12">
        <v>4594178</v>
      </c>
      <c r="D135" s="12">
        <v>4594177.99</v>
      </c>
      <c r="E135" s="11">
        <f t="shared" si="1"/>
        <v>99.999999782333219</v>
      </c>
    </row>
    <row r="136" spans="1:5" ht="30" x14ac:dyDescent="0.25">
      <c r="A136" s="18" t="s">
        <v>248</v>
      </c>
      <c r="B136" s="17" t="s">
        <v>247</v>
      </c>
      <c r="C136" s="12">
        <v>2329612</v>
      </c>
      <c r="D136" s="12">
        <v>2329612</v>
      </c>
      <c r="E136" s="11">
        <f t="shared" si="1"/>
        <v>100</v>
      </c>
    </row>
    <row r="137" spans="1:5" ht="45" x14ac:dyDescent="0.25">
      <c r="A137" s="18" t="s">
        <v>250</v>
      </c>
      <c r="B137" s="17" t="s">
        <v>249</v>
      </c>
      <c r="C137" s="12">
        <v>2329612</v>
      </c>
      <c r="D137" s="12">
        <v>2329612</v>
      </c>
      <c r="E137" s="11">
        <f t="shared" si="1"/>
        <v>100</v>
      </c>
    </row>
    <row r="138" spans="1:5" ht="45" x14ac:dyDescent="0.25">
      <c r="A138" s="18" t="s">
        <v>252</v>
      </c>
      <c r="B138" s="17" t="s">
        <v>251</v>
      </c>
      <c r="C138" s="12">
        <v>6688000</v>
      </c>
      <c r="D138" s="12" t="s">
        <v>0</v>
      </c>
      <c r="E138" s="11"/>
    </row>
    <row r="139" spans="1:5" ht="45" x14ac:dyDescent="0.25">
      <c r="A139" s="18" t="s">
        <v>254</v>
      </c>
      <c r="B139" s="17" t="s">
        <v>253</v>
      </c>
      <c r="C139" s="12">
        <v>6688000</v>
      </c>
      <c r="D139" s="12" t="s">
        <v>0</v>
      </c>
      <c r="E139" s="11"/>
    </row>
    <row r="140" spans="1:5" ht="30" x14ac:dyDescent="0.25">
      <c r="A140" s="18" t="s">
        <v>256</v>
      </c>
      <c r="B140" s="17" t="s">
        <v>255</v>
      </c>
      <c r="C140" s="12">
        <v>84777127.670000002</v>
      </c>
      <c r="D140" s="12">
        <v>23400000</v>
      </c>
      <c r="E140" s="11">
        <f t="shared" si="1"/>
        <v>27.601784400016342</v>
      </c>
    </row>
    <row r="141" spans="1:5" ht="45" x14ac:dyDescent="0.25">
      <c r="A141" s="18" t="s">
        <v>258</v>
      </c>
      <c r="B141" s="17" t="s">
        <v>257</v>
      </c>
      <c r="C141" s="12">
        <v>84777127.670000002</v>
      </c>
      <c r="D141" s="12">
        <v>23400000</v>
      </c>
      <c r="E141" s="11">
        <f t="shared" ref="E141:E168" si="2">D141/C141*100</f>
        <v>27.601784400016342</v>
      </c>
    </row>
    <row r="142" spans="1:5" x14ac:dyDescent="0.25">
      <c r="A142" s="18" t="s">
        <v>260</v>
      </c>
      <c r="B142" s="17" t="s">
        <v>259</v>
      </c>
      <c r="C142" s="12">
        <v>4240886.82</v>
      </c>
      <c r="D142" s="12">
        <v>1444861.81</v>
      </c>
      <c r="E142" s="11">
        <f t="shared" si="2"/>
        <v>34.069803588863515</v>
      </c>
    </row>
    <row r="143" spans="1:5" x14ac:dyDescent="0.25">
      <c r="A143" s="18" t="s">
        <v>262</v>
      </c>
      <c r="B143" s="17" t="s">
        <v>261</v>
      </c>
      <c r="C143" s="12">
        <v>4240886.82</v>
      </c>
      <c r="D143" s="12">
        <v>1444861.81</v>
      </c>
      <c r="E143" s="11">
        <f t="shared" si="2"/>
        <v>34.069803588863515</v>
      </c>
    </row>
    <row r="144" spans="1:5" ht="30" x14ac:dyDescent="0.25">
      <c r="A144" s="18" t="s">
        <v>264</v>
      </c>
      <c r="B144" s="17" t="s">
        <v>263</v>
      </c>
      <c r="C144" s="12">
        <v>404184540.22000003</v>
      </c>
      <c r="D144" s="12">
        <v>218601878.87</v>
      </c>
      <c r="E144" s="11">
        <f t="shared" si="2"/>
        <v>54.08467101463448</v>
      </c>
    </row>
    <row r="145" spans="1:5" ht="45" x14ac:dyDescent="0.25">
      <c r="A145" s="18" t="s">
        <v>266</v>
      </c>
      <c r="B145" s="17" t="s">
        <v>265</v>
      </c>
      <c r="C145" s="12">
        <v>358699792.85000002</v>
      </c>
      <c r="D145" s="12">
        <v>184819431.15000001</v>
      </c>
      <c r="E145" s="11">
        <f t="shared" si="2"/>
        <v>51.52482238184264</v>
      </c>
    </row>
    <row r="146" spans="1:5" ht="45" x14ac:dyDescent="0.25">
      <c r="A146" s="18" t="s">
        <v>268</v>
      </c>
      <c r="B146" s="17" t="s">
        <v>267</v>
      </c>
      <c r="C146" s="12">
        <v>358699792.85000002</v>
      </c>
      <c r="D146" s="12">
        <v>184819431.15000001</v>
      </c>
      <c r="E146" s="11">
        <f t="shared" si="2"/>
        <v>51.52482238184264</v>
      </c>
    </row>
    <row r="147" spans="1:5" ht="90" x14ac:dyDescent="0.25">
      <c r="A147" s="18" t="s">
        <v>270</v>
      </c>
      <c r="B147" s="17" t="s">
        <v>269</v>
      </c>
      <c r="C147" s="12">
        <v>3942577</v>
      </c>
      <c r="D147" s="12">
        <v>1221411.3700000001</v>
      </c>
      <c r="E147" s="11">
        <f t="shared" si="2"/>
        <v>30.980025754728445</v>
      </c>
    </row>
    <row r="148" spans="1:5" ht="90" x14ac:dyDescent="0.25">
      <c r="A148" s="18" t="s">
        <v>272</v>
      </c>
      <c r="B148" s="17" t="s">
        <v>271</v>
      </c>
      <c r="C148" s="12">
        <v>3942577</v>
      </c>
      <c r="D148" s="12">
        <v>1221411.3700000001</v>
      </c>
      <c r="E148" s="11">
        <f t="shared" si="2"/>
        <v>30.980025754728445</v>
      </c>
    </row>
    <row r="149" spans="1:5" ht="75" x14ac:dyDescent="0.25">
      <c r="A149" s="18" t="s">
        <v>274</v>
      </c>
      <c r="B149" s="17" t="s">
        <v>273</v>
      </c>
      <c r="C149" s="12">
        <v>40618354.369999997</v>
      </c>
      <c r="D149" s="12">
        <v>32097016.350000001</v>
      </c>
      <c r="E149" s="11">
        <f t="shared" si="2"/>
        <v>79.020966870352311</v>
      </c>
    </row>
    <row r="150" spans="1:5" ht="75" x14ac:dyDescent="0.25">
      <c r="A150" s="18" t="s">
        <v>276</v>
      </c>
      <c r="B150" s="17" t="s">
        <v>275</v>
      </c>
      <c r="C150" s="12">
        <v>40618354.369999997</v>
      </c>
      <c r="D150" s="12">
        <v>32097016.350000001</v>
      </c>
      <c r="E150" s="11">
        <f t="shared" si="2"/>
        <v>79.020966870352311</v>
      </c>
    </row>
    <row r="151" spans="1:5" ht="45" x14ac:dyDescent="0.25">
      <c r="A151" s="18" t="s">
        <v>278</v>
      </c>
      <c r="B151" s="17" t="s">
        <v>277</v>
      </c>
      <c r="C151" s="12">
        <v>919592</v>
      </c>
      <c r="D151" s="12">
        <v>459796</v>
      </c>
      <c r="E151" s="11">
        <f t="shared" si="2"/>
        <v>50</v>
      </c>
    </row>
    <row r="152" spans="1:5" ht="60" x14ac:dyDescent="0.25">
      <c r="A152" s="18" t="s">
        <v>280</v>
      </c>
      <c r="B152" s="17" t="s">
        <v>279</v>
      </c>
      <c r="C152" s="12">
        <v>919592</v>
      </c>
      <c r="D152" s="12">
        <v>459796</v>
      </c>
      <c r="E152" s="11">
        <f t="shared" si="2"/>
        <v>50</v>
      </c>
    </row>
    <row r="153" spans="1:5" ht="60" x14ac:dyDescent="0.25">
      <c r="A153" s="18" t="s">
        <v>282</v>
      </c>
      <c r="B153" s="17" t="s">
        <v>281</v>
      </c>
      <c r="C153" s="12">
        <v>4224</v>
      </c>
      <c r="D153" s="12">
        <v>4224</v>
      </c>
      <c r="E153" s="11">
        <f t="shared" si="2"/>
        <v>100</v>
      </c>
    </row>
    <row r="154" spans="1:5" ht="75" x14ac:dyDescent="0.25">
      <c r="A154" s="18" t="s">
        <v>284</v>
      </c>
      <c r="B154" s="17" t="s">
        <v>283</v>
      </c>
      <c r="C154" s="12">
        <v>4224</v>
      </c>
      <c r="D154" s="12">
        <v>4224</v>
      </c>
      <c r="E154" s="11">
        <f t="shared" si="2"/>
        <v>100</v>
      </c>
    </row>
    <row r="155" spans="1:5" x14ac:dyDescent="0.25">
      <c r="A155" s="18" t="s">
        <v>286</v>
      </c>
      <c r="B155" s="17" t="s">
        <v>285</v>
      </c>
      <c r="C155" s="12">
        <v>43891255.829999998</v>
      </c>
      <c r="D155" s="12">
        <v>26118556</v>
      </c>
      <c r="E155" s="11">
        <f t="shared" si="2"/>
        <v>59.507424670559949</v>
      </c>
    </row>
    <row r="156" spans="1:5" ht="75" x14ac:dyDescent="0.25">
      <c r="A156" s="18" t="s">
        <v>288</v>
      </c>
      <c r="B156" s="17" t="s">
        <v>287</v>
      </c>
      <c r="C156" s="12">
        <v>25208186</v>
      </c>
      <c r="D156" s="12">
        <v>13689358</v>
      </c>
      <c r="E156" s="11">
        <f t="shared" si="2"/>
        <v>54.305208633417735</v>
      </c>
    </row>
    <row r="157" spans="1:5" ht="75" x14ac:dyDescent="0.25">
      <c r="A157" s="18" t="s">
        <v>290</v>
      </c>
      <c r="B157" s="17" t="s">
        <v>289</v>
      </c>
      <c r="C157" s="12">
        <v>25208186</v>
      </c>
      <c r="D157" s="12">
        <v>13689358</v>
      </c>
      <c r="E157" s="11">
        <f t="shared" si="2"/>
        <v>54.305208633417735</v>
      </c>
    </row>
    <row r="158" spans="1:5" ht="90" x14ac:dyDescent="0.25">
      <c r="A158" s="18" t="s">
        <v>292</v>
      </c>
      <c r="B158" s="17" t="s">
        <v>291</v>
      </c>
      <c r="C158" s="12">
        <v>3059069.83</v>
      </c>
      <c r="D158" s="12">
        <v>1883060</v>
      </c>
      <c r="E158" s="11">
        <f t="shared" si="2"/>
        <v>61.556620301145593</v>
      </c>
    </row>
    <row r="159" spans="1:5" ht="90" x14ac:dyDescent="0.25">
      <c r="A159" s="18" t="s">
        <v>294</v>
      </c>
      <c r="B159" s="17" t="s">
        <v>293</v>
      </c>
      <c r="C159" s="12">
        <v>3059069.83</v>
      </c>
      <c r="D159" s="12">
        <v>1883060</v>
      </c>
      <c r="E159" s="11">
        <f t="shared" si="2"/>
        <v>61.556620301145593</v>
      </c>
    </row>
    <row r="160" spans="1:5" ht="135" x14ac:dyDescent="0.25">
      <c r="A160" s="18" t="s">
        <v>296</v>
      </c>
      <c r="B160" s="17" t="s">
        <v>295</v>
      </c>
      <c r="C160" s="12">
        <v>15624000</v>
      </c>
      <c r="D160" s="12">
        <v>9316485</v>
      </c>
      <c r="E160" s="11">
        <f t="shared" si="2"/>
        <v>59.629320276497701</v>
      </c>
    </row>
    <row r="161" spans="1:5" ht="135" x14ac:dyDescent="0.25">
      <c r="A161" s="18" t="s">
        <v>298</v>
      </c>
      <c r="B161" s="17" t="s">
        <v>297</v>
      </c>
      <c r="C161" s="12">
        <v>15624000</v>
      </c>
      <c r="D161" s="12">
        <v>9316485</v>
      </c>
      <c r="E161" s="11">
        <f t="shared" si="2"/>
        <v>59.629320276497701</v>
      </c>
    </row>
    <row r="162" spans="1:5" ht="30" x14ac:dyDescent="0.25">
      <c r="A162" s="18" t="s">
        <v>300</v>
      </c>
      <c r="B162" s="17" t="s">
        <v>299</v>
      </c>
      <c r="C162" s="12" t="s">
        <v>0</v>
      </c>
      <c r="D162" s="12">
        <v>1229653</v>
      </c>
      <c r="E162" s="11"/>
    </row>
    <row r="163" spans="1:5" ht="30" x14ac:dyDescent="0.25">
      <c r="A163" s="18" t="s">
        <v>302</v>
      </c>
      <c r="B163" s="17" t="s">
        <v>301</v>
      </c>
      <c r="C163" s="12" t="s">
        <v>0</v>
      </c>
      <c r="D163" s="12">
        <v>1229653</v>
      </c>
      <c r="E163" s="11"/>
    </row>
    <row r="164" spans="1:5" ht="60" x14ac:dyDescent="0.25">
      <c r="A164" s="18" t="s">
        <v>304</v>
      </c>
      <c r="B164" s="17" t="s">
        <v>303</v>
      </c>
      <c r="C164" s="12" t="s">
        <v>0</v>
      </c>
      <c r="D164" s="12">
        <v>-781417.67</v>
      </c>
      <c r="E164" s="11"/>
    </row>
    <row r="165" spans="1:5" ht="60" x14ac:dyDescent="0.25">
      <c r="A165" s="18" t="s">
        <v>306</v>
      </c>
      <c r="B165" s="17" t="s">
        <v>305</v>
      </c>
      <c r="C165" s="12" t="s">
        <v>0</v>
      </c>
      <c r="D165" s="12">
        <v>-781417.67</v>
      </c>
      <c r="E165" s="11"/>
    </row>
    <row r="166" spans="1:5" ht="45" x14ac:dyDescent="0.25">
      <c r="A166" s="18" t="s">
        <v>308</v>
      </c>
      <c r="B166" s="17" t="s">
        <v>307</v>
      </c>
      <c r="C166" s="12" t="s">
        <v>0</v>
      </c>
      <c r="D166" s="12">
        <v>-36347.550000000003</v>
      </c>
      <c r="E166" s="11"/>
    </row>
    <row r="167" spans="1:5" ht="60" x14ac:dyDescent="0.25">
      <c r="A167" s="18" t="s">
        <v>310</v>
      </c>
      <c r="B167" s="17" t="s">
        <v>309</v>
      </c>
      <c r="C167" s="12" t="s">
        <v>0</v>
      </c>
      <c r="D167" s="12">
        <v>-745070.12</v>
      </c>
      <c r="E167" s="11"/>
    </row>
    <row r="168" spans="1:5" ht="12.95" customHeight="1" x14ac:dyDescent="0.25">
      <c r="A168" s="34" t="s">
        <v>321</v>
      </c>
      <c r="B168" s="34"/>
      <c r="C168" s="16">
        <v>964946780.79999995</v>
      </c>
      <c r="D168" s="16">
        <v>478849087.31</v>
      </c>
      <c r="E168" s="14">
        <f t="shared" si="2"/>
        <v>49.624403836344719</v>
      </c>
    </row>
    <row r="169" spans="1:5" ht="12.95" customHeight="1" x14ac:dyDescent="0.25">
      <c r="B169" s="5"/>
      <c r="C169" s="7"/>
      <c r="D169" s="7"/>
      <c r="E169" s="4"/>
    </row>
    <row r="170" spans="1:5" x14ac:dyDescent="0.25">
      <c r="C170" s="7"/>
      <c r="D170" s="7"/>
    </row>
  </sheetData>
  <mergeCells count="6">
    <mergeCell ref="A168:B168"/>
    <mergeCell ref="D2:E2"/>
    <mergeCell ref="D3:E3"/>
    <mergeCell ref="D4:E4"/>
    <mergeCell ref="D5:E5"/>
    <mergeCell ref="A7:E8"/>
  </mergeCells>
  <pageMargins left="0.78740157480314965" right="0.19685039370078741" top="0.78740157480314965" bottom="0.39370078740157483" header="0" footer="0"/>
  <pageSetup paperSize="9" scale="65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039356-956F-48D3-A5EB-023911DD5D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Кулешов Сергей Владимирович</cp:lastModifiedBy>
  <cp:lastPrinted>2023-08-08T08:57:55Z</cp:lastPrinted>
  <dcterms:created xsi:type="dcterms:W3CDTF">2023-08-01T07:26:22Z</dcterms:created>
  <dcterms:modified xsi:type="dcterms:W3CDTF">2023-08-08T08:58:05Z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0503317G_20220101.xlsx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